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5" windowWidth="18795" windowHeight="11505"/>
  </bookViews>
  <sheets>
    <sheet name="Sheet2" sheetId="2" r:id="rId1"/>
    <sheet name="Sheet3" sheetId="3" r:id="rId2"/>
  </sheets>
  <externalReferences>
    <externalReference r:id="rId3"/>
  </externalReferences>
  <definedNames>
    <definedName name="_xlnm.Print_Area" localSheetId="0">Sheet2!$A$1:$N$55</definedName>
  </definedNames>
  <calcPr calcId="125725" iterate="1"/>
</workbook>
</file>

<file path=xl/calcChain.xml><?xml version="1.0" encoding="utf-8"?>
<calcChain xmlns="http://schemas.openxmlformats.org/spreadsheetml/2006/main">
  <c r="M51" i="2"/>
  <c r="L51"/>
  <c r="K51"/>
  <c r="J51"/>
  <c r="I51"/>
  <c r="M50"/>
  <c r="L50"/>
  <c r="K50"/>
  <c r="J50"/>
  <c r="I50"/>
  <c r="M49"/>
  <c r="L49"/>
  <c r="K49"/>
  <c r="J49"/>
  <c r="I49"/>
  <c r="H49"/>
  <c r="G49"/>
  <c r="F49"/>
  <c r="E49"/>
  <c r="D49"/>
  <c r="M48"/>
  <c r="L48"/>
  <c r="K48"/>
  <c r="J48"/>
  <c r="I48"/>
  <c r="M47"/>
  <c r="L47"/>
  <c r="K47"/>
  <c r="J47"/>
  <c r="I47"/>
  <c r="M46"/>
  <c r="L46"/>
  <c r="K46"/>
  <c r="J46"/>
  <c r="I46"/>
  <c r="H46"/>
  <c r="G46"/>
  <c r="F46"/>
  <c r="E46"/>
  <c r="D46"/>
  <c r="M44"/>
  <c r="L44"/>
  <c r="K44"/>
  <c r="J44"/>
  <c r="I44"/>
  <c r="B44"/>
  <c r="M43"/>
  <c r="L43"/>
  <c r="K43"/>
  <c r="J43"/>
  <c r="I43"/>
  <c r="B43"/>
  <c r="M42"/>
  <c r="L42"/>
  <c r="K42"/>
  <c r="J42"/>
  <c r="I42"/>
  <c r="B42"/>
  <c r="M41"/>
  <c r="L41"/>
  <c r="K41"/>
  <c r="J41"/>
  <c r="I41"/>
  <c r="B41"/>
  <c r="M40"/>
  <c r="L40"/>
  <c r="K40"/>
  <c r="J40"/>
  <c r="I40"/>
  <c r="B40"/>
  <c r="M39"/>
  <c r="L39"/>
  <c r="K39"/>
  <c r="J39"/>
  <c r="I39"/>
  <c r="B39"/>
  <c r="M37"/>
  <c r="L37"/>
  <c r="K37"/>
  <c r="J37"/>
  <c r="I37"/>
  <c r="H37"/>
  <c r="G37"/>
  <c r="F37"/>
  <c r="E37"/>
  <c r="D37"/>
  <c r="M35"/>
  <c r="L35"/>
  <c r="K35"/>
  <c r="J35"/>
  <c r="I35"/>
  <c r="H35"/>
  <c r="G35"/>
  <c r="F35"/>
  <c r="E35"/>
  <c r="D35"/>
  <c r="M34"/>
  <c r="L34"/>
  <c r="K34"/>
  <c r="J34"/>
  <c r="I34"/>
  <c r="H34"/>
  <c r="G34"/>
  <c r="F34"/>
  <c r="E34"/>
  <c r="D34"/>
  <c r="M33"/>
  <c r="L33"/>
  <c r="K33"/>
  <c r="J33"/>
  <c r="I33"/>
  <c r="H33"/>
  <c r="G33"/>
  <c r="F33"/>
  <c r="E33"/>
  <c r="D33"/>
  <c r="M32"/>
  <c r="L32"/>
  <c r="K32"/>
  <c r="J32"/>
  <c r="I32"/>
  <c r="H32"/>
  <c r="G32"/>
  <c r="F32"/>
  <c r="E32"/>
  <c r="D32"/>
  <c r="M31"/>
  <c r="L31"/>
  <c r="K31"/>
  <c r="J31"/>
  <c r="I31"/>
  <c r="H31"/>
  <c r="G31"/>
  <c r="F31"/>
  <c r="E31"/>
  <c r="D31"/>
  <c r="M29"/>
  <c r="L29"/>
  <c r="K29"/>
  <c r="J29"/>
  <c r="I29"/>
  <c r="H29"/>
  <c r="G29"/>
  <c r="F29"/>
  <c r="E29"/>
  <c r="D29"/>
  <c r="M28"/>
  <c r="L28"/>
  <c r="K28"/>
  <c r="J28"/>
  <c r="I28"/>
  <c r="H28"/>
  <c r="G28"/>
  <c r="F28"/>
  <c r="E28"/>
  <c r="D28"/>
  <c r="M26"/>
  <c r="L26"/>
  <c r="K26"/>
  <c r="J26"/>
  <c r="I26"/>
  <c r="H26"/>
  <c r="G26"/>
  <c r="F26"/>
  <c r="E26"/>
  <c r="D26"/>
  <c r="M24"/>
  <c r="L24"/>
  <c r="K24"/>
  <c r="E24"/>
  <c r="F24" s="1"/>
  <c r="G24" s="1"/>
  <c r="H24" s="1"/>
  <c r="I24" s="1"/>
  <c r="J24" s="1"/>
  <c r="D24"/>
  <c r="M22"/>
  <c r="L22"/>
  <c r="K22"/>
  <c r="J22"/>
  <c r="I22"/>
  <c r="H22"/>
  <c r="G22"/>
  <c r="F22"/>
  <c r="E22"/>
  <c r="D22"/>
  <c r="M20"/>
  <c r="L20"/>
  <c r="K20"/>
  <c r="J20"/>
  <c r="I20"/>
  <c r="H20"/>
  <c r="G20"/>
  <c r="F20"/>
  <c r="E20"/>
  <c r="D20"/>
  <c r="M19"/>
  <c r="L19"/>
  <c r="K19"/>
  <c r="J19"/>
  <c r="I19"/>
  <c r="H19"/>
  <c r="G19"/>
  <c r="F19"/>
  <c r="E19"/>
  <c r="D19"/>
  <c r="M17"/>
  <c r="L17"/>
  <c r="K17"/>
  <c r="J17"/>
  <c r="I17"/>
  <c r="H17"/>
  <c r="G17"/>
  <c r="F17"/>
  <c r="E17"/>
  <c r="D17"/>
  <c r="M16"/>
  <c r="L16"/>
  <c r="K16"/>
  <c r="J16"/>
  <c r="I16"/>
  <c r="H16"/>
  <c r="G16"/>
  <c r="F16"/>
  <c r="E16"/>
  <c r="D16"/>
  <c r="M14"/>
  <c r="L14"/>
  <c r="K14"/>
  <c r="J14"/>
  <c r="I14"/>
  <c r="H14"/>
  <c r="G14"/>
  <c r="F14"/>
  <c r="E14"/>
  <c r="D14"/>
  <c r="M13"/>
  <c r="L13"/>
  <c r="K13"/>
  <c r="J13"/>
  <c r="I13"/>
  <c r="H13"/>
  <c r="G13"/>
  <c r="F13"/>
  <c r="E13"/>
  <c r="D13"/>
  <c r="I11"/>
  <c r="D11"/>
  <c r="M10"/>
  <c r="L10"/>
  <c r="K10"/>
  <c r="J10"/>
  <c r="I10"/>
  <c r="H10"/>
  <c r="G10"/>
  <c r="F10"/>
  <c r="E10"/>
  <c r="D10"/>
  <c r="M9"/>
  <c r="L9"/>
  <c r="K9"/>
  <c r="J9"/>
  <c r="I9"/>
  <c r="H9"/>
  <c r="G9"/>
  <c r="F9"/>
  <c r="E9"/>
  <c r="D9"/>
</calcChain>
</file>

<file path=xl/sharedStrings.xml><?xml version="1.0" encoding="utf-8"?>
<sst xmlns="http://schemas.openxmlformats.org/spreadsheetml/2006/main" count="68" uniqueCount="58">
  <si>
    <t>Summary of assumptions</t>
  </si>
  <si>
    <t>Please refer to worksheets: 'Input', 'Tariff-setting', 'Investments', and 'Operating costs' for detailed assumptions</t>
  </si>
  <si>
    <t>Item</t>
  </si>
  <si>
    <t>Unit</t>
  </si>
  <si>
    <t>Without project</t>
  </si>
  <si>
    <t>With project</t>
  </si>
  <si>
    <t>Macroeconomic assumptions</t>
  </si>
  <si>
    <t>%</t>
  </si>
  <si>
    <t>Inflation rate, Romania</t>
  </si>
  <si>
    <t>GDP growth, Romania</t>
  </si>
  <si>
    <t>Exchange rate</t>
  </si>
  <si>
    <t>Population</t>
  </si>
  <si>
    <t>#</t>
  </si>
  <si>
    <t>Urban</t>
  </si>
  <si>
    <t>Rural</t>
  </si>
  <si>
    <t>Coverage of collection service</t>
  </si>
  <si>
    <t>Waste generation</t>
  </si>
  <si>
    <t>t/year</t>
  </si>
  <si>
    <t>Recyclables recovered</t>
  </si>
  <si>
    <t>Waste landfilled to compliant landfill</t>
  </si>
  <si>
    <t>User Fees</t>
  </si>
  <si>
    <t>RON/t</t>
  </si>
  <si>
    <t>Residential</t>
  </si>
  <si>
    <t>Economic</t>
  </si>
  <si>
    <t>Recyclables revenue</t>
  </si>
  <si>
    <t>EUR/t</t>
  </si>
  <si>
    <t>paper&amp;cardboard</t>
  </si>
  <si>
    <t>plastics</t>
  </si>
  <si>
    <t>metal</t>
  </si>
  <si>
    <t>glass</t>
  </si>
  <si>
    <t xml:space="preserve">compost </t>
  </si>
  <si>
    <t>Assumed economic price of CO2 (constant prices)</t>
  </si>
  <si>
    <t>Investment costs</t>
  </si>
  <si>
    <t>EUR</t>
  </si>
  <si>
    <t>Total operating costs</t>
  </si>
  <si>
    <t>Waste collection</t>
  </si>
  <si>
    <t>Sorting plant</t>
  </si>
  <si>
    <t>Transfer</t>
  </si>
  <si>
    <t>Landfill operation and aftercare</t>
  </si>
  <si>
    <t>MBT plant</t>
  </si>
  <si>
    <t>Landfill monitoring</t>
  </si>
  <si>
    <t>Reinvestment assumptions for With Project</t>
  </si>
  <si>
    <t>* Reinvestment assumptions for Without Project are included within the Operating Costs</t>
  </si>
  <si>
    <t>(further individual assumptions can be found in: 'DPC' cell G6; 'Output' cell G17 and row 22; 'Without project' cells K26, K27 and row 36; 'Economic analysis' cells F11, F12, G52, G60, F72, F76, F82, K92, K93, K94, and K95; 'Calculations' cell G65; and 'RISK' C10:E16)</t>
  </si>
  <si>
    <t>Commentary</t>
  </si>
  <si>
    <t xml:space="preserve">Same for both scenarios, as sourced May 2011. </t>
  </si>
  <si>
    <t>Same for both scenarios, as sourced from Official Statistics.</t>
  </si>
  <si>
    <t xml:space="preserve">It is calculated that 100% of the urban population and 90% of the rural population are connected to sanitation (waste collection) services through licensed operators. This indicates a county level coverage rate of 94.5%. The difference with the previous system is that no collected waste shall be disposed at landfills which are non-compliant with EU regulations but instead to facilities put in place by this project, such as sorting stations and MBT plants. A major part of the waste will have been separated by households before it is collected.
</t>
  </si>
  <si>
    <t>Assumed to be the same in both scenarios.</t>
  </si>
  <si>
    <t>Improvements to recycling as a direct result of sorting station investments and amendments to collection practices (source segregarion).</t>
  </si>
  <si>
    <t>Compost/CLO produced from waste</t>
  </si>
  <si>
    <t>CLO/Compost production as a direct result of the MBT investments.</t>
  </si>
  <si>
    <t>Compliant landfills are already proposed for Valcea (one existing and one new) however the reductions in total waste to landfill (compliant or non-compliant) are evident through the introduction of the MBT and increased recycling.</t>
  </si>
  <si>
    <t>As no further improvements to the 'Without Project' scenario are proposed, the (constant price) user fees are fixed from 2011. The increases to the 'With project' user fees are calculated based on the constant capital methodology illustrated on the 'Tariff-setting' worksheet.</t>
  </si>
  <si>
    <t>Prices are the same for both scenarios, a small real term increase is proposed over the 30 year project period. Initial market prices are considered conservative estimates.</t>
  </si>
  <si>
    <t>Assumption taken from JASPERS CBA for Solid Waste Projects in Romania Guidance March 2009, and used in both scenarios.</t>
  </si>
  <si>
    <t>Investment costs are incurred in years 2012 and 2013, for the 'With-project' scenario only.</t>
  </si>
  <si>
    <t>Detailed breakdown of O&amp;M costs provided on the 'Operating costs' worksheet, for the 'Without-project' scenario it is a continuation of the current service level.</t>
  </si>
</sst>
</file>

<file path=xl/styles.xml><?xml version="1.0" encoding="utf-8"?>
<styleSheet xmlns="http://schemas.openxmlformats.org/spreadsheetml/2006/main">
  <numFmts count="4">
    <numFmt numFmtId="43" formatCode="_-* #,##0.00\ _€_-;\-* #,##0.00\ _€_-;_-* &quot;-&quot;??\ _€_-;_-@_-"/>
    <numFmt numFmtId="164" formatCode="0.0%"/>
    <numFmt numFmtId="165" formatCode="_-* #,##0.00_-;\-* #,##0.00_-;_-* &quot;-&quot;??_-;_-@_-"/>
    <numFmt numFmtId="166" formatCode="#,##0.0"/>
  </numFmts>
  <fonts count="6">
    <font>
      <sz val="11"/>
      <color theme="1"/>
      <name val="Calibri"/>
      <family val="2"/>
      <charset val="161"/>
      <scheme val="minor"/>
    </font>
    <font>
      <sz val="11"/>
      <color theme="1"/>
      <name val="Calibri"/>
      <family val="2"/>
      <charset val="161"/>
      <scheme val="minor"/>
    </font>
    <font>
      <b/>
      <sz val="11"/>
      <name val="Arial"/>
      <family val="2"/>
    </font>
    <font>
      <sz val="10"/>
      <name val="Arial"/>
      <family val="2"/>
    </font>
    <font>
      <sz val="11"/>
      <name val="Arial"/>
      <family val="2"/>
    </font>
    <font>
      <b/>
      <sz val="1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7">
    <border>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01">
    <xf numFmtId="0" fontId="0" fillId="0" borderId="0" xfId="0"/>
    <xf numFmtId="0" fontId="0" fillId="2" borderId="0" xfId="0" applyFill="1"/>
    <xf numFmtId="0" fontId="2" fillId="2" borderId="0" xfId="0" applyFont="1" applyFill="1"/>
    <xf numFmtId="0" fontId="0" fillId="2" borderId="0" xfId="0" applyFill="1" applyAlignment="1">
      <alignment vertical="center"/>
    </xf>
    <xf numFmtId="0" fontId="2" fillId="2"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4" fillId="2" borderId="6" xfId="0" applyFont="1" applyFill="1" applyBorder="1" applyAlignment="1">
      <alignment horizontal="left" vertical="top" wrapText="1"/>
    </xf>
    <xf numFmtId="0" fontId="3" fillId="2" borderId="8" xfId="0" applyFont="1" applyFill="1" applyBorder="1" applyAlignment="1">
      <alignment vertical="top" wrapText="1"/>
    </xf>
    <xf numFmtId="0" fontId="3" fillId="2" borderId="0" xfId="0" applyFont="1" applyFill="1" applyBorder="1" applyAlignment="1">
      <alignment vertical="top" wrapText="1"/>
    </xf>
    <xf numFmtId="0" fontId="3" fillId="2" borderId="9" xfId="0" applyFont="1" applyFill="1" applyBorder="1" applyAlignment="1">
      <alignment vertical="top" wrapText="1"/>
    </xf>
    <xf numFmtId="0" fontId="3" fillId="2" borderId="10" xfId="0" applyFont="1" applyFill="1" applyBorder="1" applyAlignment="1">
      <alignment vertical="top" wrapText="1"/>
    </xf>
    <xf numFmtId="0" fontId="4" fillId="2" borderId="6" xfId="0" applyFont="1" applyFill="1" applyBorder="1" applyAlignment="1">
      <alignment horizontal="right" vertical="top" wrapText="1"/>
    </xf>
    <xf numFmtId="164" fontId="3" fillId="2" borderId="8" xfId="2" applyNumberFormat="1" applyFont="1" applyFill="1" applyBorder="1" applyAlignment="1">
      <alignment wrapText="1"/>
    </xf>
    <xf numFmtId="164" fontId="3" fillId="2" borderId="0" xfId="2" applyNumberFormat="1" applyFont="1" applyFill="1" applyBorder="1" applyAlignment="1">
      <alignment wrapText="1"/>
    </xf>
    <xf numFmtId="164" fontId="3" fillId="2" borderId="0" xfId="2" applyNumberFormat="1" applyFont="1" applyFill="1" applyBorder="1" applyAlignment="1"/>
    <xf numFmtId="164" fontId="3" fillId="2" borderId="9" xfId="2" applyNumberFormat="1" applyFont="1" applyFill="1" applyBorder="1" applyAlignment="1"/>
    <xf numFmtId="164" fontId="3" fillId="2" borderId="10" xfId="2" applyNumberFormat="1" applyFont="1" applyFill="1" applyBorder="1" applyAlignment="1"/>
    <xf numFmtId="0" fontId="4" fillId="2" borderId="12" xfId="0" applyFont="1" applyFill="1" applyBorder="1" applyAlignment="1">
      <alignment horizontal="right" vertical="top" wrapText="1"/>
    </xf>
    <xf numFmtId="165" fontId="3" fillId="2" borderId="14" xfId="1" applyNumberFormat="1" applyFont="1" applyFill="1" applyBorder="1" applyAlignment="1">
      <alignment wrapText="1"/>
    </xf>
    <xf numFmtId="165" fontId="3" fillId="2" borderId="14" xfId="1" applyNumberFormat="1" applyFont="1" applyFill="1" applyBorder="1" applyAlignment="1"/>
    <xf numFmtId="165" fontId="3" fillId="2" borderId="15" xfId="1" applyNumberFormat="1" applyFont="1" applyFill="1" applyBorder="1" applyAlignment="1"/>
    <xf numFmtId="0" fontId="4" fillId="2" borderId="16" xfId="0" applyFont="1" applyFill="1" applyBorder="1" applyAlignment="1">
      <alignment horizontal="left" vertical="top" wrapText="1"/>
    </xf>
    <xf numFmtId="0" fontId="3" fillId="2" borderId="17" xfId="0" applyFont="1" applyFill="1" applyBorder="1" applyAlignment="1">
      <alignment vertical="top" wrapText="1"/>
    </xf>
    <xf numFmtId="0" fontId="3" fillId="2" borderId="18" xfId="0" applyFont="1" applyFill="1" applyBorder="1" applyAlignment="1">
      <alignment vertical="top" wrapText="1"/>
    </xf>
    <xf numFmtId="0" fontId="3" fillId="2" borderId="19" xfId="0" applyFont="1" applyFill="1" applyBorder="1" applyAlignment="1">
      <alignment vertical="top" wrapText="1"/>
    </xf>
    <xf numFmtId="0" fontId="3" fillId="2" borderId="20" xfId="0" applyFont="1" applyFill="1" applyBorder="1" applyAlignment="1">
      <alignment vertical="top" wrapText="1"/>
    </xf>
    <xf numFmtId="3" fontId="3" fillId="2" borderId="8" xfId="0" applyNumberFormat="1" applyFont="1" applyFill="1" applyBorder="1" applyAlignment="1">
      <alignment horizontal="right" wrapText="1"/>
    </xf>
    <xf numFmtId="3" fontId="3" fillId="2" borderId="0" xfId="0" applyNumberFormat="1" applyFont="1" applyFill="1" applyBorder="1" applyAlignment="1">
      <alignment horizontal="right" wrapText="1"/>
    </xf>
    <xf numFmtId="3" fontId="3" fillId="2" borderId="9" xfId="0" applyNumberFormat="1" applyFont="1" applyFill="1" applyBorder="1" applyAlignment="1">
      <alignment horizontal="right" wrapText="1"/>
    </xf>
    <xf numFmtId="3" fontId="3" fillId="2" borderId="10" xfId="0" applyNumberFormat="1" applyFont="1" applyFill="1" applyBorder="1" applyAlignment="1">
      <alignment horizontal="right" wrapText="1"/>
    </xf>
    <xf numFmtId="3" fontId="3" fillId="2" borderId="21" xfId="0" applyNumberFormat="1" applyFont="1" applyFill="1" applyBorder="1" applyAlignment="1">
      <alignment horizontal="right" wrapText="1"/>
    </xf>
    <xf numFmtId="3" fontId="3" fillId="2" borderId="14" xfId="0" applyNumberFormat="1" applyFont="1" applyFill="1" applyBorder="1" applyAlignment="1">
      <alignment horizontal="right" wrapText="1"/>
    </xf>
    <xf numFmtId="3" fontId="3" fillId="2" borderId="15" xfId="0" applyNumberFormat="1" applyFont="1" applyFill="1" applyBorder="1" applyAlignment="1">
      <alignment horizontal="right" wrapText="1"/>
    </xf>
    <xf numFmtId="3" fontId="3" fillId="2" borderId="22" xfId="0" applyNumberFormat="1" applyFont="1" applyFill="1" applyBorder="1" applyAlignment="1">
      <alignment horizontal="right" wrapText="1"/>
    </xf>
    <xf numFmtId="0" fontId="3" fillId="2" borderId="17" xfId="0" applyFont="1" applyFill="1" applyBorder="1" applyAlignment="1">
      <alignment horizontal="right" vertical="top" wrapText="1"/>
    </xf>
    <xf numFmtId="0" fontId="3" fillId="2" borderId="18" xfId="0" applyFont="1" applyFill="1" applyBorder="1" applyAlignment="1">
      <alignment horizontal="right" vertical="top" wrapText="1"/>
    </xf>
    <xf numFmtId="0" fontId="3" fillId="2" borderId="20" xfId="0" applyFont="1" applyFill="1" applyBorder="1"/>
    <xf numFmtId="164" fontId="3" fillId="2" borderId="21" xfId="2" applyNumberFormat="1" applyFont="1" applyFill="1" applyBorder="1" applyAlignment="1">
      <alignment wrapText="1"/>
    </xf>
    <xf numFmtId="164" fontId="3" fillId="2" borderId="14" xfId="2" applyNumberFormat="1" applyFont="1" applyFill="1" applyBorder="1" applyAlignment="1">
      <alignment wrapText="1"/>
    </xf>
    <xf numFmtId="164" fontId="3" fillId="2" borderId="14" xfId="2" applyNumberFormat="1" applyFont="1" applyFill="1" applyBorder="1" applyAlignment="1"/>
    <xf numFmtId="164" fontId="3" fillId="2" borderId="15" xfId="2" applyNumberFormat="1" applyFont="1" applyFill="1" applyBorder="1" applyAlignment="1"/>
    <xf numFmtId="164" fontId="3" fillId="2" borderId="22" xfId="2" applyNumberFormat="1" applyFont="1" applyFill="1" applyBorder="1" applyAlignment="1"/>
    <xf numFmtId="0" fontId="4" fillId="2" borderId="12" xfId="0" applyFont="1" applyFill="1" applyBorder="1" applyAlignment="1">
      <alignment horizontal="left" vertical="top" wrapText="1"/>
    </xf>
    <xf numFmtId="0" fontId="4" fillId="2" borderId="26" xfId="0" applyFont="1" applyFill="1" applyBorder="1" applyAlignment="1">
      <alignment horizontal="right" vertical="top" wrapText="1"/>
    </xf>
    <xf numFmtId="0" fontId="4" fillId="2" borderId="25" xfId="0" applyFont="1" applyFill="1" applyBorder="1" applyAlignment="1">
      <alignment horizontal="right" vertical="top" wrapText="1"/>
    </xf>
    <xf numFmtId="166" fontId="3" fillId="2" borderId="8" xfId="0" applyNumberFormat="1" applyFont="1" applyFill="1" applyBorder="1" applyAlignment="1">
      <alignment horizontal="right" wrapText="1"/>
    </xf>
    <xf numFmtId="166" fontId="3" fillId="2" borderId="0" xfId="0" applyNumberFormat="1" applyFont="1" applyFill="1" applyBorder="1" applyAlignment="1">
      <alignment horizontal="right" wrapText="1"/>
    </xf>
    <xf numFmtId="166" fontId="3" fillId="2" borderId="14" xfId="0" applyNumberFormat="1" applyFont="1" applyFill="1" applyBorder="1" applyAlignment="1">
      <alignment horizontal="right" wrapText="1"/>
    </xf>
    <xf numFmtId="166" fontId="3" fillId="2" borderId="15" xfId="0" applyNumberFormat="1" applyFont="1" applyFill="1" applyBorder="1" applyAlignment="1">
      <alignment horizontal="right" wrapText="1"/>
    </xf>
    <xf numFmtId="166" fontId="3" fillId="2" borderId="22" xfId="0" applyNumberFormat="1" applyFont="1" applyFill="1" applyBorder="1" applyAlignment="1">
      <alignment horizontal="right" wrapText="1"/>
    </xf>
    <xf numFmtId="3" fontId="4" fillId="2" borderId="6" xfId="0" applyNumberFormat="1" applyFont="1" applyFill="1" applyBorder="1" applyAlignment="1">
      <alignment horizontal="right" wrapText="1"/>
    </xf>
    <xf numFmtId="0" fontId="0" fillId="2" borderId="0" xfId="0" applyFill="1" applyBorder="1"/>
    <xf numFmtId="3" fontId="4" fillId="2" borderId="12" xfId="0" applyNumberFormat="1" applyFont="1" applyFill="1" applyBorder="1" applyAlignment="1">
      <alignment horizontal="right" wrapText="1"/>
    </xf>
    <xf numFmtId="0" fontId="0" fillId="2" borderId="21" xfId="0" applyFill="1" applyBorder="1"/>
    <xf numFmtId="0" fontId="0" fillId="2" borderId="14" xfId="0" applyFill="1" applyBorder="1"/>
    <xf numFmtId="0" fontId="4" fillId="2" borderId="6" xfId="0" applyFont="1" applyFill="1" applyBorder="1"/>
    <xf numFmtId="0" fontId="0" fillId="2" borderId="18" xfId="0" applyFill="1" applyBorder="1"/>
    <xf numFmtId="0" fontId="0" fillId="2" borderId="19" xfId="0" applyFill="1" applyBorder="1"/>
    <xf numFmtId="0" fontId="0" fillId="2" borderId="20" xfId="0" applyFill="1" applyBorder="1"/>
    <xf numFmtId="0" fontId="4" fillId="2" borderId="6" xfId="0" applyFont="1" applyFill="1" applyBorder="1" applyAlignment="1">
      <alignment horizontal="right"/>
    </xf>
    <xf numFmtId="3" fontId="3" fillId="2" borderId="0" xfId="0" applyNumberFormat="1" applyFont="1" applyFill="1" applyBorder="1"/>
    <xf numFmtId="3" fontId="0" fillId="2" borderId="9" xfId="0" applyNumberFormat="1" applyFill="1" applyBorder="1"/>
    <xf numFmtId="3" fontId="0" fillId="2" borderId="0" xfId="0" applyNumberFormat="1" applyFill="1" applyBorder="1"/>
    <xf numFmtId="3" fontId="0" fillId="2" borderId="10" xfId="0" applyNumberFormat="1" applyFill="1" applyBorder="1"/>
    <xf numFmtId="0" fontId="0" fillId="2" borderId="9" xfId="0" applyFill="1" applyBorder="1"/>
    <xf numFmtId="0" fontId="4" fillId="2" borderId="27" xfId="0" applyFont="1" applyFill="1" applyBorder="1" applyAlignment="1">
      <alignment horizontal="right"/>
    </xf>
    <xf numFmtId="0" fontId="0" fillId="2" borderId="29" xfId="0" applyFill="1" applyBorder="1"/>
    <xf numFmtId="0" fontId="0" fillId="2" borderId="30" xfId="0" applyFill="1" applyBorder="1"/>
    <xf numFmtId="3" fontId="0" fillId="2" borderId="29" xfId="0" applyNumberFormat="1" applyFill="1" applyBorder="1"/>
    <xf numFmtId="3" fontId="0" fillId="2" borderId="31" xfId="0" applyNumberFormat="1" applyFill="1" applyBorder="1"/>
    <xf numFmtId="0" fontId="5" fillId="2" borderId="0" xfId="0" applyFont="1" applyFill="1"/>
    <xf numFmtId="0" fontId="4" fillId="2" borderId="24" xfId="0" applyFont="1" applyFill="1" applyBorder="1" applyAlignment="1">
      <alignment horizontal="left" vertical="top" wrapText="1"/>
    </xf>
    <xf numFmtId="0" fontId="4" fillId="2" borderId="24" xfId="0" applyFont="1" applyFill="1" applyBorder="1" applyAlignment="1">
      <alignment horizontal="left" vertical="top" wrapText="1"/>
    </xf>
    <xf numFmtId="0" fontId="4" fillId="2" borderId="25" xfId="0" applyFont="1" applyFill="1" applyBorder="1" applyAlignment="1">
      <alignment horizontal="left" vertical="top" wrapText="1"/>
    </xf>
    <xf numFmtId="0" fontId="4" fillId="2" borderId="17"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3"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8" xfId="0" applyFont="1" applyFill="1" applyBorder="1" applyAlignment="1">
      <alignment horizontal="center" vertical="center" wrapText="1"/>
    </xf>
    <xf numFmtId="0" fontId="3" fillId="2" borderId="0" xfId="0" applyFont="1" applyFill="1" applyAlignment="1">
      <alignment horizontal="left"/>
    </xf>
    <xf numFmtId="0" fontId="3" fillId="2" borderId="0" xfId="0" applyFont="1" applyFill="1" applyAlignment="1">
      <alignment horizontal="left"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2" fillId="3" borderId="32" xfId="0" applyFont="1" applyFill="1" applyBorder="1" applyAlignment="1">
      <alignment vertical="center" wrapText="1"/>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35" xfId="0" applyFont="1" applyFill="1" applyBorder="1" applyAlignment="1">
      <alignment horizontal="center" vertical="center"/>
    </xf>
    <xf numFmtId="0" fontId="0" fillId="3" borderId="33" xfId="0" applyFill="1" applyBorder="1" applyAlignment="1">
      <alignment horizontal="center" vertical="center"/>
    </xf>
    <xf numFmtId="0" fontId="0" fillId="3" borderId="34" xfId="0" applyFill="1" applyBorder="1" applyAlignment="1">
      <alignment horizontal="center" vertical="center"/>
    </xf>
    <xf numFmtId="0" fontId="3" fillId="3" borderId="35" xfId="0" applyFont="1" applyFill="1" applyBorder="1" applyAlignment="1">
      <alignment horizontal="center" vertical="center" wrapText="1"/>
    </xf>
    <xf numFmtId="0" fontId="0" fillId="3" borderId="34"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6" xfId="0"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mentzis\Desktop\Final_Draft_Valcea_CBA_model%2026%209%202011_rev.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put"/>
      <sheetName val="DPC"/>
      <sheetName val="Tariff-setting"/>
      <sheetName val="Investments"/>
      <sheetName val="Operating costs"/>
      <sheetName val="Output"/>
      <sheetName val="Output - Equiv EUR"/>
      <sheetName val="Loan balances"/>
      <sheetName val="Without project"/>
      <sheetName val="Residual Value"/>
      <sheetName val="Economic analysis"/>
      <sheetName val="Calculations"/>
      <sheetName val="Output H"/>
      <sheetName val="Output E"/>
      <sheetName val="Output F"/>
      <sheetName val="RISK"/>
      <sheetName val="Project Financing Plan"/>
      <sheetName val="Itemized"/>
      <sheetName val="Assumptions"/>
      <sheetName val="Cashflow projection"/>
      <sheetName val="Revenue projection"/>
      <sheetName val="REV+COST_PRO"/>
      <sheetName val="REV+COST_NOPRO"/>
      <sheetName val="CBA Tables"/>
    </sheetNames>
    <definedNames>
      <definedName name="exchange_rate" refersTo="='Input'!$I$32"/>
    </definedNames>
    <sheetDataSet>
      <sheetData sheetId="0">
        <row r="27">
          <cell r="I27">
            <v>6.5000000000000002E-2</v>
          </cell>
          <cell r="J27">
            <v>3.5000000000000003E-2</v>
          </cell>
          <cell r="K27">
            <v>3.2000000000000001E-2</v>
          </cell>
          <cell r="R27">
            <v>0.02</v>
          </cell>
          <cell r="AB27">
            <v>0.02</v>
          </cell>
        </row>
        <row r="28">
          <cell r="J28">
            <v>1.0349999999999999</v>
          </cell>
          <cell r="K28">
            <v>1.06812</v>
          </cell>
          <cell r="L28">
            <v>1.0980273599999999</v>
          </cell>
          <cell r="R28">
            <v>1.2462734636940833</v>
          </cell>
          <cell r="AB28">
            <v>1.5192003980306261</v>
          </cell>
        </row>
        <row r="29">
          <cell r="I29">
            <v>1.4999999999999999E-2</v>
          </cell>
          <cell r="J29">
            <v>0.04</v>
          </cell>
          <cell r="K29">
            <v>4.4999999999999998E-2</v>
          </cell>
          <cell r="R29">
            <v>0.05</v>
          </cell>
          <cell r="AB29">
            <v>4.3999999999999997E-2</v>
          </cell>
        </row>
        <row r="32">
          <cell r="I32">
            <v>4.18</v>
          </cell>
        </row>
        <row r="39">
          <cell r="G39">
            <v>185618</v>
          </cell>
          <cell r="I39">
            <v>183718.22914921379</v>
          </cell>
          <cell r="K39">
            <v>181527.39741713344</v>
          </cell>
          <cell r="R39">
            <v>172627.68975682012</v>
          </cell>
          <cell r="AB39">
            <v>156866.51998214659</v>
          </cell>
        </row>
        <row r="40">
          <cell r="G40">
            <v>222900</v>
          </cell>
          <cell r="I40">
            <v>220618.6537801277</v>
          </cell>
          <cell r="K40">
            <v>217987.78612138389</v>
          </cell>
          <cell r="R40">
            <v>207300.5422254049</v>
          </cell>
          <cell r="AB40">
            <v>188373.6884570487</v>
          </cell>
        </row>
        <row r="43">
          <cell r="G43">
            <v>0.76</v>
          </cell>
          <cell r="I43">
            <v>1</v>
          </cell>
          <cell r="K43">
            <v>1</v>
          </cell>
          <cell r="R43">
            <v>1</v>
          </cell>
          <cell r="AB43">
            <v>1</v>
          </cell>
        </row>
        <row r="44">
          <cell r="G44">
            <v>0.44</v>
          </cell>
          <cell r="I44">
            <v>0.9</v>
          </cell>
          <cell r="K44">
            <v>1</v>
          </cell>
          <cell r="R44">
            <v>1</v>
          </cell>
          <cell r="AB44">
            <v>1</v>
          </cell>
        </row>
        <row r="47">
          <cell r="G47">
            <v>0.76</v>
          </cell>
          <cell r="I47">
            <v>1</v>
          </cell>
          <cell r="K47">
            <v>1</v>
          </cell>
          <cell r="R47">
            <v>1</v>
          </cell>
          <cell r="AB47">
            <v>1</v>
          </cell>
        </row>
        <row r="48">
          <cell r="G48">
            <v>0.44</v>
          </cell>
          <cell r="I48">
            <v>0.9</v>
          </cell>
          <cell r="K48">
            <v>0.9</v>
          </cell>
          <cell r="R48">
            <v>0.9</v>
          </cell>
          <cell r="AB48">
            <v>0.9</v>
          </cell>
        </row>
        <row r="51">
          <cell r="I51">
            <v>67285.641767750989</v>
          </cell>
          <cell r="J51">
            <v>67414.438276623958</v>
          </cell>
          <cell r="K51">
            <v>67541.152960565727</v>
          </cell>
          <cell r="R51">
            <v>67900.053883520988</v>
          </cell>
          <cell r="AB51">
            <v>66859.026502152643</v>
          </cell>
        </row>
        <row r="52">
          <cell r="I52">
            <v>34364</v>
          </cell>
          <cell r="J52">
            <v>34433</v>
          </cell>
          <cell r="K52">
            <v>34499.789402583134</v>
          </cell>
          <cell r="R52">
            <v>34690.331192173784</v>
          </cell>
          <cell r="AB52">
            <v>34137.646014812126</v>
          </cell>
        </row>
        <row r="72">
          <cell r="H72">
            <v>75265.46063917104</v>
          </cell>
          <cell r="J72">
            <v>122614.26598609937</v>
          </cell>
          <cell r="L72">
            <v>65063.945715945098</v>
          </cell>
          <cell r="R72">
            <v>65938.88193296871</v>
          </cell>
          <cell r="AB72">
            <v>65855.344806567547</v>
          </cell>
        </row>
        <row r="78">
          <cell r="H78">
            <v>2047.5293399999998</v>
          </cell>
          <cell r="J78">
            <v>2047.5293399999998</v>
          </cell>
          <cell r="K78">
            <v>23448</v>
          </cell>
          <cell r="R78">
            <v>23894.646592970959</v>
          </cell>
          <cell r="AB78">
            <v>24624.612774237023</v>
          </cell>
        </row>
        <row r="79">
          <cell r="H79">
            <v>11900</v>
          </cell>
          <cell r="L79">
            <v>50530.745922666647</v>
          </cell>
          <cell r="R79">
            <v>51242.241510797568</v>
          </cell>
          <cell r="AB79">
            <v>51735.529921845089</v>
          </cell>
        </row>
        <row r="94">
          <cell r="H94">
            <v>75265.46063917104</v>
          </cell>
          <cell r="J94">
            <v>120892.61598609938</v>
          </cell>
          <cell r="L94">
            <v>122071.78714199661</v>
          </cell>
          <cell r="R94">
            <v>123991.32330927072</v>
          </cell>
          <cell r="AB94">
            <v>125124.43563522286</v>
          </cell>
        </row>
        <row r="100">
          <cell r="H100">
            <v>2047.5293399999998</v>
          </cell>
          <cell r="J100">
            <v>2047.5293399999998</v>
          </cell>
          <cell r="L100">
            <v>2047.5293399999998</v>
          </cell>
          <cell r="R100">
            <v>2047.5293399999998</v>
          </cell>
          <cell r="AB100">
            <v>2047.5293399999998</v>
          </cell>
        </row>
        <row r="114">
          <cell r="I114">
            <v>224</v>
          </cell>
          <cell r="J114">
            <v>221.76465434307437</v>
          </cell>
          <cell r="K114">
            <v>240.34413563689304</v>
          </cell>
          <cell r="R114">
            <v>281.5749932057779</v>
          </cell>
          <cell r="AB114">
            <v>361.03426097216629</v>
          </cell>
        </row>
        <row r="117">
          <cell r="I117">
            <v>266.59438606537998</v>
          </cell>
          <cell r="J117">
            <v>329.42798571762762</v>
          </cell>
          <cell r="K117">
            <v>394.50079895674287</v>
          </cell>
          <cell r="R117">
            <v>394.50079895674287</v>
          </cell>
          <cell r="AB117">
            <v>394.50079895674287</v>
          </cell>
        </row>
        <row r="121">
          <cell r="I121">
            <v>224</v>
          </cell>
          <cell r="J121">
            <v>227.15380557118601</v>
          </cell>
          <cell r="K121">
            <v>228.95995779403401</v>
          </cell>
          <cell r="R121">
            <v>229.45995779403401</v>
          </cell>
          <cell r="AB121">
            <v>229.45995779403401</v>
          </cell>
        </row>
        <row r="122">
          <cell r="I122">
            <v>266.59438606537998</v>
          </cell>
          <cell r="J122">
            <v>269.59438606537998</v>
          </cell>
          <cell r="K122">
            <v>270.59438606537998</v>
          </cell>
          <cell r="R122">
            <v>271.59438606537998</v>
          </cell>
          <cell r="AB122">
            <v>271.59438606537998</v>
          </cell>
        </row>
        <row r="126">
          <cell r="I126">
            <v>40</v>
          </cell>
          <cell r="J126">
            <v>40</v>
          </cell>
          <cell r="K126">
            <v>40</v>
          </cell>
          <cell r="R126">
            <v>40</v>
          </cell>
          <cell r="AB126">
            <v>40</v>
          </cell>
        </row>
        <row r="127">
          <cell r="I127">
            <v>50</v>
          </cell>
          <cell r="J127">
            <v>50</v>
          </cell>
          <cell r="K127">
            <v>50</v>
          </cell>
          <cell r="R127">
            <v>50</v>
          </cell>
          <cell r="AB127">
            <v>50</v>
          </cell>
        </row>
        <row r="128">
          <cell r="I128">
            <v>160</v>
          </cell>
          <cell r="J128">
            <v>160</v>
          </cell>
          <cell r="K128">
            <v>160</v>
          </cell>
          <cell r="R128">
            <v>160</v>
          </cell>
          <cell r="AB128">
            <v>160</v>
          </cell>
        </row>
        <row r="129">
          <cell r="I129">
            <v>2</v>
          </cell>
          <cell r="J129">
            <v>2</v>
          </cell>
          <cell r="K129">
            <v>2</v>
          </cell>
          <cell r="R129">
            <v>2</v>
          </cell>
          <cell r="AB129">
            <v>2</v>
          </cell>
        </row>
        <row r="130">
          <cell r="I130">
            <v>3.5</v>
          </cell>
          <cell r="J130">
            <v>3.5</v>
          </cell>
          <cell r="K130">
            <v>3.5</v>
          </cell>
          <cell r="R130">
            <v>3.5</v>
          </cell>
          <cell r="AB130">
            <v>3.5</v>
          </cell>
        </row>
        <row r="280">
          <cell r="H280">
            <v>25</v>
          </cell>
          <cell r="I280">
            <v>26</v>
          </cell>
          <cell r="K280">
            <v>28</v>
          </cell>
          <cell r="R280">
            <v>35</v>
          </cell>
          <cell r="AB280">
            <v>45</v>
          </cell>
        </row>
      </sheetData>
      <sheetData sheetId="1"/>
      <sheetData sheetId="2"/>
      <sheetData sheetId="3">
        <row r="177">
          <cell r="D177" t="str">
            <v>Civil Works</v>
          </cell>
          <cell r="I177">
            <v>0</v>
          </cell>
          <cell r="J177">
            <v>10319355.644736918</v>
          </cell>
          <cell r="K177">
            <v>4531080.5839039451</v>
          </cell>
          <cell r="L177">
            <v>0</v>
          </cell>
        </row>
        <row r="178">
          <cell r="D178" t="str">
            <v>Fixed Equipment</v>
          </cell>
          <cell r="I178">
            <v>0</v>
          </cell>
          <cell r="J178">
            <v>6158580.7071101656</v>
          </cell>
          <cell r="K178">
            <v>1758343.8642230954</v>
          </cell>
          <cell r="L178">
            <v>0</v>
          </cell>
        </row>
        <row r="179">
          <cell r="D179" t="str">
            <v>Mobile Equipment</v>
          </cell>
          <cell r="I179">
            <v>0</v>
          </cell>
          <cell r="J179">
            <v>1926706.4616745522</v>
          </cell>
          <cell r="K179">
            <v>0</v>
          </cell>
          <cell r="L179">
            <v>0</v>
          </cell>
        </row>
        <row r="180">
          <cell r="D180" t="str">
            <v>Bins/Container</v>
          </cell>
          <cell r="I180">
            <v>0</v>
          </cell>
          <cell r="J180">
            <v>2937090.1214087578</v>
          </cell>
          <cell r="K180">
            <v>0</v>
          </cell>
          <cell r="L180">
            <v>0</v>
          </cell>
        </row>
        <row r="182">
          <cell r="D182" t="str">
            <v>TA &amp; FD</v>
          </cell>
          <cell r="I182">
            <v>0</v>
          </cell>
          <cell r="J182">
            <v>2336813.5142291342</v>
          </cell>
          <cell r="K182">
            <v>454088.65657852631</v>
          </cell>
          <cell r="L182">
            <v>0</v>
          </cell>
        </row>
        <row r="184">
          <cell r="D184" t="str">
            <v>Miscellaneous non-eligible expenses</v>
          </cell>
          <cell r="I184">
            <v>0</v>
          </cell>
          <cell r="J184">
            <v>0</v>
          </cell>
          <cell r="K184">
            <v>0</v>
          </cell>
          <cell r="L184">
            <v>0</v>
          </cell>
        </row>
      </sheetData>
      <sheetData sheetId="4">
        <row r="25">
          <cell r="J25">
            <v>4460568.9368792577</v>
          </cell>
          <cell r="K25">
            <v>4966543.4174972037</v>
          </cell>
          <cell r="L25">
            <v>5058800.3532054229</v>
          </cell>
          <cell r="R25">
            <v>5632886.8359509725</v>
          </cell>
          <cell r="AB25">
            <v>6659982.8643102068</v>
          </cell>
        </row>
        <row r="38">
          <cell r="J38">
            <v>27046.449132438771</v>
          </cell>
          <cell r="K38">
            <v>1355315.6093847803</v>
          </cell>
          <cell r="L38">
            <v>1371484.4378137654</v>
          </cell>
          <cell r="R38">
            <v>1479040.0814046543</v>
          </cell>
          <cell r="AB38">
            <v>1680413.1981203915</v>
          </cell>
        </row>
        <row r="48">
          <cell r="J48">
            <v>322991.46879999997</v>
          </cell>
          <cell r="K48">
            <v>324513.05286399997</v>
          </cell>
          <cell r="L48">
            <v>326061.62693103997</v>
          </cell>
          <cell r="R48">
            <v>335900.60224020277</v>
          </cell>
          <cell r="AB48">
            <v>354148.28010428557</v>
          </cell>
        </row>
        <row r="61">
          <cell r="J61">
            <v>2463241.9824277097</v>
          </cell>
          <cell r="K61">
            <v>2332988.0771699473</v>
          </cell>
          <cell r="L61">
            <v>2349961.4006639956</v>
          </cell>
          <cell r="R61">
            <v>2521064.234104021</v>
          </cell>
          <cell r="AB61">
            <v>2613066.0594989127</v>
          </cell>
        </row>
        <row r="70">
          <cell r="J70">
            <v>70544.88</v>
          </cell>
          <cell r="K70">
            <v>782813.72344886255</v>
          </cell>
          <cell r="L70">
            <v>791002.15053418837</v>
          </cell>
          <cell r="R70">
            <v>819640.24987501511</v>
          </cell>
          <cell r="AB70">
            <v>865942.53288315574</v>
          </cell>
        </row>
        <row r="83">
          <cell r="J83">
            <v>0</v>
          </cell>
          <cell r="K83">
            <v>0</v>
          </cell>
          <cell r="L83">
            <v>10358.493189999999</v>
          </cell>
          <cell r="R83">
            <v>10972.814825187486</v>
          </cell>
          <cell r="AB83">
            <v>12112.155351166683</v>
          </cell>
        </row>
      </sheetData>
      <sheetData sheetId="5">
        <row r="32">
          <cell r="I32">
            <v>592.41722177439988</v>
          </cell>
        </row>
      </sheetData>
      <sheetData sheetId="6">
        <row r="32">
          <cell r="I32">
            <v>0</v>
          </cell>
        </row>
      </sheetData>
      <sheetData sheetId="7">
        <row r="32">
          <cell r="I32">
            <v>0</v>
          </cell>
        </row>
      </sheetData>
      <sheetData sheetId="8">
        <row r="40">
          <cell r="J40">
            <v>-18559.338073792467</v>
          </cell>
          <cell r="K40">
            <v>-19217.866121603976</v>
          </cell>
          <cell r="L40">
            <v>-19822.300068412515</v>
          </cell>
          <cell r="R40">
            <v>-22827.105031248102</v>
          </cell>
          <cell r="AB40">
            <v>-28085.713457924638</v>
          </cell>
        </row>
        <row r="45">
          <cell r="J45">
            <v>-11311.59077678846</v>
          </cell>
          <cell r="K45">
            <v>-11712.952062533876</v>
          </cell>
          <cell r="L45">
            <v>-12081.343943252507</v>
          </cell>
          <cell r="R45">
            <v>-13912.719823605434</v>
          </cell>
          <cell r="AB45">
            <v>-17117.749353291747</v>
          </cell>
        </row>
      </sheetData>
      <sheetData sheetId="9">
        <row r="32">
          <cell r="I32">
            <v>0</v>
          </cell>
        </row>
      </sheetData>
      <sheetData sheetId="10"/>
      <sheetData sheetId="11"/>
      <sheetData sheetId="12"/>
      <sheetData sheetId="13"/>
      <sheetData sheetId="14"/>
      <sheetData sheetId="15"/>
      <sheetData sheetId="16"/>
      <sheetData sheetId="17"/>
      <sheetData sheetId="18">
        <row r="32">
          <cell r="I32">
            <v>50</v>
          </cell>
        </row>
      </sheetData>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O55"/>
  <sheetViews>
    <sheetView tabSelected="1" zoomScaleNormal="100" workbookViewId="0">
      <selection activeCell="G17" sqref="G17"/>
    </sheetView>
  </sheetViews>
  <sheetFormatPr defaultRowHeight="15"/>
  <cols>
    <col min="1" max="1" width="4" style="1" customWidth="1"/>
    <col min="2" max="2" width="42.28515625" style="1" bestFit="1" customWidth="1"/>
    <col min="3" max="8" width="9.140625" style="1"/>
    <col min="9" max="9" width="9.28515625" style="1" bestFit="1" customWidth="1"/>
    <col min="10" max="10" width="9.140625" style="1"/>
    <col min="11" max="11" width="10.28515625" style="1" bestFit="1" customWidth="1"/>
    <col min="12" max="12" width="9.140625" style="1"/>
    <col min="13" max="14" width="9.28515625" style="1" bestFit="1" customWidth="1"/>
    <col min="15" max="15" width="94.5703125" style="1" customWidth="1"/>
    <col min="16" max="256" width="9.140625" style="1"/>
    <col min="257" max="257" width="4" style="1" customWidth="1"/>
    <col min="258" max="258" width="42.28515625" style="1" bestFit="1" customWidth="1"/>
    <col min="259" max="264" width="9.140625" style="1"/>
    <col min="265" max="265" width="9.28515625" style="1" bestFit="1" customWidth="1"/>
    <col min="266" max="266" width="9.140625" style="1"/>
    <col min="267" max="267" width="10.28515625" style="1" bestFit="1" customWidth="1"/>
    <col min="268" max="268" width="9.140625" style="1"/>
    <col min="269" max="270" width="9.28515625" style="1" bestFit="1" customWidth="1"/>
    <col min="271" max="271" width="94.5703125" style="1" customWidth="1"/>
    <col min="272" max="512" width="9.140625" style="1"/>
    <col min="513" max="513" width="4" style="1" customWidth="1"/>
    <col min="514" max="514" width="42.28515625" style="1" bestFit="1" customWidth="1"/>
    <col min="515" max="520" width="9.140625" style="1"/>
    <col min="521" max="521" width="9.28515625" style="1" bestFit="1" customWidth="1"/>
    <col min="522" max="522" width="9.140625" style="1"/>
    <col min="523" max="523" width="10.28515625" style="1" bestFit="1" customWidth="1"/>
    <col min="524" max="524" width="9.140625" style="1"/>
    <col min="525" max="526" width="9.28515625" style="1" bestFit="1" customWidth="1"/>
    <col min="527" max="527" width="94.5703125" style="1" customWidth="1"/>
    <col min="528" max="768" width="9.140625" style="1"/>
    <col min="769" max="769" width="4" style="1" customWidth="1"/>
    <col min="770" max="770" width="42.28515625" style="1" bestFit="1" customWidth="1"/>
    <col min="771" max="776" width="9.140625" style="1"/>
    <col min="777" max="777" width="9.28515625" style="1" bestFit="1" customWidth="1"/>
    <col min="778" max="778" width="9.140625" style="1"/>
    <col min="779" max="779" width="10.28515625" style="1" bestFit="1" customWidth="1"/>
    <col min="780" max="780" width="9.140625" style="1"/>
    <col min="781" max="782" width="9.28515625" style="1" bestFit="1" customWidth="1"/>
    <col min="783" max="783" width="94.5703125" style="1" customWidth="1"/>
    <col min="784" max="1024" width="9.140625" style="1"/>
    <col min="1025" max="1025" width="4" style="1" customWidth="1"/>
    <col min="1026" max="1026" width="42.28515625" style="1" bestFit="1" customWidth="1"/>
    <col min="1027" max="1032" width="9.140625" style="1"/>
    <col min="1033" max="1033" width="9.28515625" style="1" bestFit="1" customWidth="1"/>
    <col min="1034" max="1034" width="9.140625" style="1"/>
    <col min="1035" max="1035" width="10.28515625" style="1" bestFit="1" customWidth="1"/>
    <col min="1036" max="1036" width="9.140625" style="1"/>
    <col min="1037" max="1038" width="9.28515625" style="1" bestFit="1" customWidth="1"/>
    <col min="1039" max="1039" width="94.5703125" style="1" customWidth="1"/>
    <col min="1040" max="1280" width="9.140625" style="1"/>
    <col min="1281" max="1281" width="4" style="1" customWidth="1"/>
    <col min="1282" max="1282" width="42.28515625" style="1" bestFit="1" customWidth="1"/>
    <col min="1283" max="1288" width="9.140625" style="1"/>
    <col min="1289" max="1289" width="9.28515625" style="1" bestFit="1" customWidth="1"/>
    <col min="1290" max="1290" width="9.140625" style="1"/>
    <col min="1291" max="1291" width="10.28515625" style="1" bestFit="1" customWidth="1"/>
    <col min="1292" max="1292" width="9.140625" style="1"/>
    <col min="1293" max="1294" width="9.28515625" style="1" bestFit="1" customWidth="1"/>
    <col min="1295" max="1295" width="94.5703125" style="1" customWidth="1"/>
    <col min="1296" max="1536" width="9.140625" style="1"/>
    <col min="1537" max="1537" width="4" style="1" customWidth="1"/>
    <col min="1538" max="1538" width="42.28515625" style="1" bestFit="1" customWidth="1"/>
    <col min="1539" max="1544" width="9.140625" style="1"/>
    <col min="1545" max="1545" width="9.28515625" style="1" bestFit="1" customWidth="1"/>
    <col min="1546" max="1546" width="9.140625" style="1"/>
    <col min="1547" max="1547" width="10.28515625" style="1" bestFit="1" customWidth="1"/>
    <col min="1548" max="1548" width="9.140625" style="1"/>
    <col min="1549" max="1550" width="9.28515625" style="1" bestFit="1" customWidth="1"/>
    <col min="1551" max="1551" width="94.5703125" style="1" customWidth="1"/>
    <col min="1552" max="1792" width="9.140625" style="1"/>
    <col min="1793" max="1793" width="4" style="1" customWidth="1"/>
    <col min="1794" max="1794" width="42.28515625" style="1" bestFit="1" customWidth="1"/>
    <col min="1795" max="1800" width="9.140625" style="1"/>
    <col min="1801" max="1801" width="9.28515625" style="1" bestFit="1" customWidth="1"/>
    <col min="1802" max="1802" width="9.140625" style="1"/>
    <col min="1803" max="1803" width="10.28515625" style="1" bestFit="1" customWidth="1"/>
    <col min="1804" max="1804" width="9.140625" style="1"/>
    <col min="1805" max="1806" width="9.28515625" style="1" bestFit="1" customWidth="1"/>
    <col min="1807" max="1807" width="94.5703125" style="1" customWidth="1"/>
    <col min="1808" max="2048" width="9.140625" style="1"/>
    <col min="2049" max="2049" width="4" style="1" customWidth="1"/>
    <col min="2050" max="2050" width="42.28515625" style="1" bestFit="1" customWidth="1"/>
    <col min="2051" max="2056" width="9.140625" style="1"/>
    <col min="2057" max="2057" width="9.28515625" style="1" bestFit="1" customWidth="1"/>
    <col min="2058" max="2058" width="9.140625" style="1"/>
    <col min="2059" max="2059" width="10.28515625" style="1" bestFit="1" customWidth="1"/>
    <col min="2060" max="2060" width="9.140625" style="1"/>
    <col min="2061" max="2062" width="9.28515625" style="1" bestFit="1" customWidth="1"/>
    <col min="2063" max="2063" width="94.5703125" style="1" customWidth="1"/>
    <col min="2064" max="2304" width="9.140625" style="1"/>
    <col min="2305" max="2305" width="4" style="1" customWidth="1"/>
    <col min="2306" max="2306" width="42.28515625" style="1" bestFit="1" customWidth="1"/>
    <col min="2307" max="2312" width="9.140625" style="1"/>
    <col min="2313" max="2313" width="9.28515625" style="1" bestFit="1" customWidth="1"/>
    <col min="2314" max="2314" width="9.140625" style="1"/>
    <col min="2315" max="2315" width="10.28515625" style="1" bestFit="1" customWidth="1"/>
    <col min="2316" max="2316" width="9.140625" style="1"/>
    <col min="2317" max="2318" width="9.28515625" style="1" bestFit="1" customWidth="1"/>
    <col min="2319" max="2319" width="94.5703125" style="1" customWidth="1"/>
    <col min="2320" max="2560" width="9.140625" style="1"/>
    <col min="2561" max="2561" width="4" style="1" customWidth="1"/>
    <col min="2562" max="2562" width="42.28515625" style="1" bestFit="1" customWidth="1"/>
    <col min="2563" max="2568" width="9.140625" style="1"/>
    <col min="2569" max="2569" width="9.28515625" style="1" bestFit="1" customWidth="1"/>
    <col min="2570" max="2570" width="9.140625" style="1"/>
    <col min="2571" max="2571" width="10.28515625" style="1" bestFit="1" customWidth="1"/>
    <col min="2572" max="2572" width="9.140625" style="1"/>
    <col min="2573" max="2574" width="9.28515625" style="1" bestFit="1" customWidth="1"/>
    <col min="2575" max="2575" width="94.5703125" style="1" customWidth="1"/>
    <col min="2576" max="2816" width="9.140625" style="1"/>
    <col min="2817" max="2817" width="4" style="1" customWidth="1"/>
    <col min="2818" max="2818" width="42.28515625" style="1" bestFit="1" customWidth="1"/>
    <col min="2819" max="2824" width="9.140625" style="1"/>
    <col min="2825" max="2825" width="9.28515625" style="1" bestFit="1" customWidth="1"/>
    <col min="2826" max="2826" width="9.140625" style="1"/>
    <col min="2827" max="2827" width="10.28515625" style="1" bestFit="1" customWidth="1"/>
    <col min="2828" max="2828" width="9.140625" style="1"/>
    <col min="2829" max="2830" width="9.28515625" style="1" bestFit="1" customWidth="1"/>
    <col min="2831" max="2831" width="94.5703125" style="1" customWidth="1"/>
    <col min="2832" max="3072" width="9.140625" style="1"/>
    <col min="3073" max="3073" width="4" style="1" customWidth="1"/>
    <col min="3074" max="3074" width="42.28515625" style="1" bestFit="1" customWidth="1"/>
    <col min="3075" max="3080" width="9.140625" style="1"/>
    <col min="3081" max="3081" width="9.28515625" style="1" bestFit="1" customWidth="1"/>
    <col min="3082" max="3082" width="9.140625" style="1"/>
    <col min="3083" max="3083" width="10.28515625" style="1" bestFit="1" customWidth="1"/>
    <col min="3084" max="3084" width="9.140625" style="1"/>
    <col min="3085" max="3086" width="9.28515625" style="1" bestFit="1" customWidth="1"/>
    <col min="3087" max="3087" width="94.5703125" style="1" customWidth="1"/>
    <col min="3088" max="3328" width="9.140625" style="1"/>
    <col min="3329" max="3329" width="4" style="1" customWidth="1"/>
    <col min="3330" max="3330" width="42.28515625" style="1" bestFit="1" customWidth="1"/>
    <col min="3331" max="3336" width="9.140625" style="1"/>
    <col min="3337" max="3337" width="9.28515625" style="1" bestFit="1" customWidth="1"/>
    <col min="3338" max="3338" width="9.140625" style="1"/>
    <col min="3339" max="3339" width="10.28515625" style="1" bestFit="1" customWidth="1"/>
    <col min="3340" max="3340" width="9.140625" style="1"/>
    <col min="3341" max="3342" width="9.28515625" style="1" bestFit="1" customWidth="1"/>
    <col min="3343" max="3343" width="94.5703125" style="1" customWidth="1"/>
    <col min="3344" max="3584" width="9.140625" style="1"/>
    <col min="3585" max="3585" width="4" style="1" customWidth="1"/>
    <col min="3586" max="3586" width="42.28515625" style="1" bestFit="1" customWidth="1"/>
    <col min="3587" max="3592" width="9.140625" style="1"/>
    <col min="3593" max="3593" width="9.28515625" style="1" bestFit="1" customWidth="1"/>
    <col min="3594" max="3594" width="9.140625" style="1"/>
    <col min="3595" max="3595" width="10.28515625" style="1" bestFit="1" customWidth="1"/>
    <col min="3596" max="3596" width="9.140625" style="1"/>
    <col min="3597" max="3598" width="9.28515625" style="1" bestFit="1" customWidth="1"/>
    <col min="3599" max="3599" width="94.5703125" style="1" customWidth="1"/>
    <col min="3600" max="3840" width="9.140625" style="1"/>
    <col min="3841" max="3841" width="4" style="1" customWidth="1"/>
    <col min="3842" max="3842" width="42.28515625" style="1" bestFit="1" customWidth="1"/>
    <col min="3843" max="3848" width="9.140625" style="1"/>
    <col min="3849" max="3849" width="9.28515625" style="1" bestFit="1" customWidth="1"/>
    <col min="3850" max="3850" width="9.140625" style="1"/>
    <col min="3851" max="3851" width="10.28515625" style="1" bestFit="1" customWidth="1"/>
    <col min="3852" max="3852" width="9.140625" style="1"/>
    <col min="3853" max="3854" width="9.28515625" style="1" bestFit="1" customWidth="1"/>
    <col min="3855" max="3855" width="94.5703125" style="1" customWidth="1"/>
    <col min="3856" max="4096" width="9.140625" style="1"/>
    <col min="4097" max="4097" width="4" style="1" customWidth="1"/>
    <col min="4098" max="4098" width="42.28515625" style="1" bestFit="1" customWidth="1"/>
    <col min="4099" max="4104" width="9.140625" style="1"/>
    <col min="4105" max="4105" width="9.28515625" style="1" bestFit="1" customWidth="1"/>
    <col min="4106" max="4106" width="9.140625" style="1"/>
    <col min="4107" max="4107" width="10.28515625" style="1" bestFit="1" customWidth="1"/>
    <col min="4108" max="4108" width="9.140625" style="1"/>
    <col min="4109" max="4110" width="9.28515625" style="1" bestFit="1" customWidth="1"/>
    <col min="4111" max="4111" width="94.5703125" style="1" customWidth="1"/>
    <col min="4112" max="4352" width="9.140625" style="1"/>
    <col min="4353" max="4353" width="4" style="1" customWidth="1"/>
    <col min="4354" max="4354" width="42.28515625" style="1" bestFit="1" customWidth="1"/>
    <col min="4355" max="4360" width="9.140625" style="1"/>
    <col min="4361" max="4361" width="9.28515625" style="1" bestFit="1" customWidth="1"/>
    <col min="4362" max="4362" width="9.140625" style="1"/>
    <col min="4363" max="4363" width="10.28515625" style="1" bestFit="1" customWidth="1"/>
    <col min="4364" max="4364" width="9.140625" style="1"/>
    <col min="4365" max="4366" width="9.28515625" style="1" bestFit="1" customWidth="1"/>
    <col min="4367" max="4367" width="94.5703125" style="1" customWidth="1"/>
    <col min="4368" max="4608" width="9.140625" style="1"/>
    <col min="4609" max="4609" width="4" style="1" customWidth="1"/>
    <col min="4610" max="4610" width="42.28515625" style="1" bestFit="1" customWidth="1"/>
    <col min="4611" max="4616" width="9.140625" style="1"/>
    <col min="4617" max="4617" width="9.28515625" style="1" bestFit="1" customWidth="1"/>
    <col min="4618" max="4618" width="9.140625" style="1"/>
    <col min="4619" max="4619" width="10.28515625" style="1" bestFit="1" customWidth="1"/>
    <col min="4620" max="4620" width="9.140625" style="1"/>
    <col min="4621" max="4622" width="9.28515625" style="1" bestFit="1" customWidth="1"/>
    <col min="4623" max="4623" width="94.5703125" style="1" customWidth="1"/>
    <col min="4624" max="4864" width="9.140625" style="1"/>
    <col min="4865" max="4865" width="4" style="1" customWidth="1"/>
    <col min="4866" max="4866" width="42.28515625" style="1" bestFit="1" customWidth="1"/>
    <col min="4867" max="4872" width="9.140625" style="1"/>
    <col min="4873" max="4873" width="9.28515625" style="1" bestFit="1" customWidth="1"/>
    <col min="4874" max="4874" width="9.140625" style="1"/>
    <col min="4875" max="4875" width="10.28515625" style="1" bestFit="1" customWidth="1"/>
    <col min="4876" max="4876" width="9.140625" style="1"/>
    <col min="4877" max="4878" width="9.28515625" style="1" bestFit="1" customWidth="1"/>
    <col min="4879" max="4879" width="94.5703125" style="1" customWidth="1"/>
    <col min="4880" max="5120" width="9.140625" style="1"/>
    <col min="5121" max="5121" width="4" style="1" customWidth="1"/>
    <col min="5122" max="5122" width="42.28515625" style="1" bestFit="1" customWidth="1"/>
    <col min="5123" max="5128" width="9.140625" style="1"/>
    <col min="5129" max="5129" width="9.28515625" style="1" bestFit="1" customWidth="1"/>
    <col min="5130" max="5130" width="9.140625" style="1"/>
    <col min="5131" max="5131" width="10.28515625" style="1" bestFit="1" customWidth="1"/>
    <col min="5132" max="5132" width="9.140625" style="1"/>
    <col min="5133" max="5134" width="9.28515625" style="1" bestFit="1" customWidth="1"/>
    <col min="5135" max="5135" width="94.5703125" style="1" customWidth="1"/>
    <col min="5136" max="5376" width="9.140625" style="1"/>
    <col min="5377" max="5377" width="4" style="1" customWidth="1"/>
    <col min="5378" max="5378" width="42.28515625" style="1" bestFit="1" customWidth="1"/>
    <col min="5379" max="5384" width="9.140625" style="1"/>
    <col min="5385" max="5385" width="9.28515625" style="1" bestFit="1" customWidth="1"/>
    <col min="5386" max="5386" width="9.140625" style="1"/>
    <col min="5387" max="5387" width="10.28515625" style="1" bestFit="1" customWidth="1"/>
    <col min="5388" max="5388" width="9.140625" style="1"/>
    <col min="5389" max="5390" width="9.28515625" style="1" bestFit="1" customWidth="1"/>
    <col min="5391" max="5391" width="94.5703125" style="1" customWidth="1"/>
    <col min="5392" max="5632" width="9.140625" style="1"/>
    <col min="5633" max="5633" width="4" style="1" customWidth="1"/>
    <col min="5634" max="5634" width="42.28515625" style="1" bestFit="1" customWidth="1"/>
    <col min="5635" max="5640" width="9.140625" style="1"/>
    <col min="5641" max="5641" width="9.28515625" style="1" bestFit="1" customWidth="1"/>
    <col min="5642" max="5642" width="9.140625" style="1"/>
    <col min="5643" max="5643" width="10.28515625" style="1" bestFit="1" customWidth="1"/>
    <col min="5644" max="5644" width="9.140625" style="1"/>
    <col min="5645" max="5646" width="9.28515625" style="1" bestFit="1" customWidth="1"/>
    <col min="5647" max="5647" width="94.5703125" style="1" customWidth="1"/>
    <col min="5648" max="5888" width="9.140625" style="1"/>
    <col min="5889" max="5889" width="4" style="1" customWidth="1"/>
    <col min="5890" max="5890" width="42.28515625" style="1" bestFit="1" customWidth="1"/>
    <col min="5891" max="5896" width="9.140625" style="1"/>
    <col min="5897" max="5897" width="9.28515625" style="1" bestFit="1" customWidth="1"/>
    <col min="5898" max="5898" width="9.140625" style="1"/>
    <col min="5899" max="5899" width="10.28515625" style="1" bestFit="1" customWidth="1"/>
    <col min="5900" max="5900" width="9.140625" style="1"/>
    <col min="5901" max="5902" width="9.28515625" style="1" bestFit="1" customWidth="1"/>
    <col min="5903" max="5903" width="94.5703125" style="1" customWidth="1"/>
    <col min="5904" max="6144" width="9.140625" style="1"/>
    <col min="6145" max="6145" width="4" style="1" customWidth="1"/>
    <col min="6146" max="6146" width="42.28515625" style="1" bestFit="1" customWidth="1"/>
    <col min="6147" max="6152" width="9.140625" style="1"/>
    <col min="6153" max="6153" width="9.28515625" style="1" bestFit="1" customWidth="1"/>
    <col min="6154" max="6154" width="9.140625" style="1"/>
    <col min="6155" max="6155" width="10.28515625" style="1" bestFit="1" customWidth="1"/>
    <col min="6156" max="6156" width="9.140625" style="1"/>
    <col min="6157" max="6158" width="9.28515625" style="1" bestFit="1" customWidth="1"/>
    <col min="6159" max="6159" width="94.5703125" style="1" customWidth="1"/>
    <col min="6160" max="6400" width="9.140625" style="1"/>
    <col min="6401" max="6401" width="4" style="1" customWidth="1"/>
    <col min="6402" max="6402" width="42.28515625" style="1" bestFit="1" customWidth="1"/>
    <col min="6403" max="6408" width="9.140625" style="1"/>
    <col min="6409" max="6409" width="9.28515625" style="1" bestFit="1" customWidth="1"/>
    <col min="6410" max="6410" width="9.140625" style="1"/>
    <col min="6411" max="6411" width="10.28515625" style="1" bestFit="1" customWidth="1"/>
    <col min="6412" max="6412" width="9.140625" style="1"/>
    <col min="6413" max="6414" width="9.28515625" style="1" bestFit="1" customWidth="1"/>
    <col min="6415" max="6415" width="94.5703125" style="1" customWidth="1"/>
    <col min="6416" max="6656" width="9.140625" style="1"/>
    <col min="6657" max="6657" width="4" style="1" customWidth="1"/>
    <col min="6658" max="6658" width="42.28515625" style="1" bestFit="1" customWidth="1"/>
    <col min="6659" max="6664" width="9.140625" style="1"/>
    <col min="6665" max="6665" width="9.28515625" style="1" bestFit="1" customWidth="1"/>
    <col min="6666" max="6666" width="9.140625" style="1"/>
    <col min="6667" max="6667" width="10.28515625" style="1" bestFit="1" customWidth="1"/>
    <col min="6668" max="6668" width="9.140625" style="1"/>
    <col min="6669" max="6670" width="9.28515625" style="1" bestFit="1" customWidth="1"/>
    <col min="6671" max="6671" width="94.5703125" style="1" customWidth="1"/>
    <col min="6672" max="6912" width="9.140625" style="1"/>
    <col min="6913" max="6913" width="4" style="1" customWidth="1"/>
    <col min="6914" max="6914" width="42.28515625" style="1" bestFit="1" customWidth="1"/>
    <col min="6915" max="6920" width="9.140625" style="1"/>
    <col min="6921" max="6921" width="9.28515625" style="1" bestFit="1" customWidth="1"/>
    <col min="6922" max="6922" width="9.140625" style="1"/>
    <col min="6923" max="6923" width="10.28515625" style="1" bestFit="1" customWidth="1"/>
    <col min="6924" max="6924" width="9.140625" style="1"/>
    <col min="6925" max="6926" width="9.28515625" style="1" bestFit="1" customWidth="1"/>
    <col min="6927" max="6927" width="94.5703125" style="1" customWidth="1"/>
    <col min="6928" max="7168" width="9.140625" style="1"/>
    <col min="7169" max="7169" width="4" style="1" customWidth="1"/>
    <col min="7170" max="7170" width="42.28515625" style="1" bestFit="1" customWidth="1"/>
    <col min="7171" max="7176" width="9.140625" style="1"/>
    <col min="7177" max="7177" width="9.28515625" style="1" bestFit="1" customWidth="1"/>
    <col min="7178" max="7178" width="9.140625" style="1"/>
    <col min="7179" max="7179" width="10.28515625" style="1" bestFit="1" customWidth="1"/>
    <col min="7180" max="7180" width="9.140625" style="1"/>
    <col min="7181" max="7182" width="9.28515625" style="1" bestFit="1" customWidth="1"/>
    <col min="7183" max="7183" width="94.5703125" style="1" customWidth="1"/>
    <col min="7184" max="7424" width="9.140625" style="1"/>
    <col min="7425" max="7425" width="4" style="1" customWidth="1"/>
    <col min="7426" max="7426" width="42.28515625" style="1" bestFit="1" customWidth="1"/>
    <col min="7427" max="7432" width="9.140625" style="1"/>
    <col min="7433" max="7433" width="9.28515625" style="1" bestFit="1" customWidth="1"/>
    <col min="7434" max="7434" width="9.140625" style="1"/>
    <col min="7435" max="7435" width="10.28515625" style="1" bestFit="1" customWidth="1"/>
    <col min="7436" max="7436" width="9.140625" style="1"/>
    <col min="7437" max="7438" width="9.28515625" style="1" bestFit="1" customWidth="1"/>
    <col min="7439" max="7439" width="94.5703125" style="1" customWidth="1"/>
    <col min="7440" max="7680" width="9.140625" style="1"/>
    <col min="7681" max="7681" width="4" style="1" customWidth="1"/>
    <col min="7682" max="7682" width="42.28515625" style="1" bestFit="1" customWidth="1"/>
    <col min="7683" max="7688" width="9.140625" style="1"/>
    <col min="7689" max="7689" width="9.28515625" style="1" bestFit="1" customWidth="1"/>
    <col min="7690" max="7690" width="9.140625" style="1"/>
    <col min="7691" max="7691" width="10.28515625" style="1" bestFit="1" customWidth="1"/>
    <col min="7692" max="7692" width="9.140625" style="1"/>
    <col min="7693" max="7694" width="9.28515625" style="1" bestFit="1" customWidth="1"/>
    <col min="7695" max="7695" width="94.5703125" style="1" customWidth="1"/>
    <col min="7696" max="7936" width="9.140625" style="1"/>
    <col min="7937" max="7937" width="4" style="1" customWidth="1"/>
    <col min="7938" max="7938" width="42.28515625" style="1" bestFit="1" customWidth="1"/>
    <col min="7939" max="7944" width="9.140625" style="1"/>
    <col min="7945" max="7945" width="9.28515625" style="1" bestFit="1" customWidth="1"/>
    <col min="7946" max="7946" width="9.140625" style="1"/>
    <col min="7947" max="7947" width="10.28515625" style="1" bestFit="1" customWidth="1"/>
    <col min="7948" max="7948" width="9.140625" style="1"/>
    <col min="7949" max="7950" width="9.28515625" style="1" bestFit="1" customWidth="1"/>
    <col min="7951" max="7951" width="94.5703125" style="1" customWidth="1"/>
    <col min="7952" max="8192" width="9.140625" style="1"/>
    <col min="8193" max="8193" width="4" style="1" customWidth="1"/>
    <col min="8194" max="8194" width="42.28515625" style="1" bestFit="1" customWidth="1"/>
    <col min="8195" max="8200" width="9.140625" style="1"/>
    <col min="8201" max="8201" width="9.28515625" style="1" bestFit="1" customWidth="1"/>
    <col min="8202" max="8202" width="9.140625" style="1"/>
    <col min="8203" max="8203" width="10.28515625" style="1" bestFit="1" customWidth="1"/>
    <col min="8204" max="8204" width="9.140625" style="1"/>
    <col min="8205" max="8206" width="9.28515625" style="1" bestFit="1" customWidth="1"/>
    <col min="8207" max="8207" width="94.5703125" style="1" customWidth="1"/>
    <col min="8208" max="8448" width="9.140625" style="1"/>
    <col min="8449" max="8449" width="4" style="1" customWidth="1"/>
    <col min="8450" max="8450" width="42.28515625" style="1" bestFit="1" customWidth="1"/>
    <col min="8451" max="8456" width="9.140625" style="1"/>
    <col min="8457" max="8457" width="9.28515625" style="1" bestFit="1" customWidth="1"/>
    <col min="8458" max="8458" width="9.140625" style="1"/>
    <col min="8459" max="8459" width="10.28515625" style="1" bestFit="1" customWidth="1"/>
    <col min="8460" max="8460" width="9.140625" style="1"/>
    <col min="8461" max="8462" width="9.28515625" style="1" bestFit="1" customWidth="1"/>
    <col min="8463" max="8463" width="94.5703125" style="1" customWidth="1"/>
    <col min="8464" max="8704" width="9.140625" style="1"/>
    <col min="8705" max="8705" width="4" style="1" customWidth="1"/>
    <col min="8706" max="8706" width="42.28515625" style="1" bestFit="1" customWidth="1"/>
    <col min="8707" max="8712" width="9.140625" style="1"/>
    <col min="8713" max="8713" width="9.28515625" style="1" bestFit="1" customWidth="1"/>
    <col min="8714" max="8714" width="9.140625" style="1"/>
    <col min="8715" max="8715" width="10.28515625" style="1" bestFit="1" customWidth="1"/>
    <col min="8716" max="8716" width="9.140625" style="1"/>
    <col min="8717" max="8718" width="9.28515625" style="1" bestFit="1" customWidth="1"/>
    <col min="8719" max="8719" width="94.5703125" style="1" customWidth="1"/>
    <col min="8720" max="8960" width="9.140625" style="1"/>
    <col min="8961" max="8961" width="4" style="1" customWidth="1"/>
    <col min="8962" max="8962" width="42.28515625" style="1" bestFit="1" customWidth="1"/>
    <col min="8963" max="8968" width="9.140625" style="1"/>
    <col min="8969" max="8969" width="9.28515625" style="1" bestFit="1" customWidth="1"/>
    <col min="8970" max="8970" width="9.140625" style="1"/>
    <col min="8971" max="8971" width="10.28515625" style="1" bestFit="1" customWidth="1"/>
    <col min="8972" max="8972" width="9.140625" style="1"/>
    <col min="8973" max="8974" width="9.28515625" style="1" bestFit="1" customWidth="1"/>
    <col min="8975" max="8975" width="94.5703125" style="1" customWidth="1"/>
    <col min="8976" max="9216" width="9.140625" style="1"/>
    <col min="9217" max="9217" width="4" style="1" customWidth="1"/>
    <col min="9218" max="9218" width="42.28515625" style="1" bestFit="1" customWidth="1"/>
    <col min="9219" max="9224" width="9.140625" style="1"/>
    <col min="9225" max="9225" width="9.28515625" style="1" bestFit="1" customWidth="1"/>
    <col min="9226" max="9226" width="9.140625" style="1"/>
    <col min="9227" max="9227" width="10.28515625" style="1" bestFit="1" customWidth="1"/>
    <col min="9228" max="9228" width="9.140625" style="1"/>
    <col min="9229" max="9230" width="9.28515625" style="1" bestFit="1" customWidth="1"/>
    <col min="9231" max="9231" width="94.5703125" style="1" customWidth="1"/>
    <col min="9232" max="9472" width="9.140625" style="1"/>
    <col min="9473" max="9473" width="4" style="1" customWidth="1"/>
    <col min="9474" max="9474" width="42.28515625" style="1" bestFit="1" customWidth="1"/>
    <col min="9475" max="9480" width="9.140625" style="1"/>
    <col min="9481" max="9481" width="9.28515625" style="1" bestFit="1" customWidth="1"/>
    <col min="9482" max="9482" width="9.140625" style="1"/>
    <col min="9483" max="9483" width="10.28515625" style="1" bestFit="1" customWidth="1"/>
    <col min="9484" max="9484" width="9.140625" style="1"/>
    <col min="9485" max="9486" width="9.28515625" style="1" bestFit="1" customWidth="1"/>
    <col min="9487" max="9487" width="94.5703125" style="1" customWidth="1"/>
    <col min="9488" max="9728" width="9.140625" style="1"/>
    <col min="9729" max="9729" width="4" style="1" customWidth="1"/>
    <col min="9730" max="9730" width="42.28515625" style="1" bestFit="1" customWidth="1"/>
    <col min="9731" max="9736" width="9.140625" style="1"/>
    <col min="9737" max="9737" width="9.28515625" style="1" bestFit="1" customWidth="1"/>
    <col min="9738" max="9738" width="9.140625" style="1"/>
    <col min="9739" max="9739" width="10.28515625" style="1" bestFit="1" customWidth="1"/>
    <col min="9740" max="9740" width="9.140625" style="1"/>
    <col min="9741" max="9742" width="9.28515625" style="1" bestFit="1" customWidth="1"/>
    <col min="9743" max="9743" width="94.5703125" style="1" customWidth="1"/>
    <col min="9744" max="9984" width="9.140625" style="1"/>
    <col min="9985" max="9985" width="4" style="1" customWidth="1"/>
    <col min="9986" max="9986" width="42.28515625" style="1" bestFit="1" customWidth="1"/>
    <col min="9987" max="9992" width="9.140625" style="1"/>
    <col min="9993" max="9993" width="9.28515625" style="1" bestFit="1" customWidth="1"/>
    <col min="9994" max="9994" width="9.140625" style="1"/>
    <col min="9995" max="9995" width="10.28515625" style="1" bestFit="1" customWidth="1"/>
    <col min="9996" max="9996" width="9.140625" style="1"/>
    <col min="9997" max="9998" width="9.28515625" style="1" bestFit="1" customWidth="1"/>
    <col min="9999" max="9999" width="94.5703125" style="1" customWidth="1"/>
    <col min="10000" max="10240" width="9.140625" style="1"/>
    <col min="10241" max="10241" width="4" style="1" customWidth="1"/>
    <col min="10242" max="10242" width="42.28515625" style="1" bestFit="1" customWidth="1"/>
    <col min="10243" max="10248" width="9.140625" style="1"/>
    <col min="10249" max="10249" width="9.28515625" style="1" bestFit="1" customWidth="1"/>
    <col min="10250" max="10250" width="9.140625" style="1"/>
    <col min="10251" max="10251" width="10.28515625" style="1" bestFit="1" customWidth="1"/>
    <col min="10252" max="10252" width="9.140625" style="1"/>
    <col min="10253" max="10254" width="9.28515625" style="1" bestFit="1" customWidth="1"/>
    <col min="10255" max="10255" width="94.5703125" style="1" customWidth="1"/>
    <col min="10256" max="10496" width="9.140625" style="1"/>
    <col min="10497" max="10497" width="4" style="1" customWidth="1"/>
    <col min="10498" max="10498" width="42.28515625" style="1" bestFit="1" customWidth="1"/>
    <col min="10499" max="10504" width="9.140625" style="1"/>
    <col min="10505" max="10505" width="9.28515625" style="1" bestFit="1" customWidth="1"/>
    <col min="10506" max="10506" width="9.140625" style="1"/>
    <col min="10507" max="10507" width="10.28515625" style="1" bestFit="1" customWidth="1"/>
    <col min="10508" max="10508" width="9.140625" style="1"/>
    <col min="10509" max="10510" width="9.28515625" style="1" bestFit="1" customWidth="1"/>
    <col min="10511" max="10511" width="94.5703125" style="1" customWidth="1"/>
    <col min="10512" max="10752" width="9.140625" style="1"/>
    <col min="10753" max="10753" width="4" style="1" customWidth="1"/>
    <col min="10754" max="10754" width="42.28515625" style="1" bestFit="1" customWidth="1"/>
    <col min="10755" max="10760" width="9.140625" style="1"/>
    <col min="10761" max="10761" width="9.28515625" style="1" bestFit="1" customWidth="1"/>
    <col min="10762" max="10762" width="9.140625" style="1"/>
    <col min="10763" max="10763" width="10.28515625" style="1" bestFit="1" customWidth="1"/>
    <col min="10764" max="10764" width="9.140625" style="1"/>
    <col min="10765" max="10766" width="9.28515625" style="1" bestFit="1" customWidth="1"/>
    <col min="10767" max="10767" width="94.5703125" style="1" customWidth="1"/>
    <col min="10768" max="11008" width="9.140625" style="1"/>
    <col min="11009" max="11009" width="4" style="1" customWidth="1"/>
    <col min="11010" max="11010" width="42.28515625" style="1" bestFit="1" customWidth="1"/>
    <col min="11011" max="11016" width="9.140625" style="1"/>
    <col min="11017" max="11017" width="9.28515625" style="1" bestFit="1" customWidth="1"/>
    <col min="11018" max="11018" width="9.140625" style="1"/>
    <col min="11019" max="11019" width="10.28515625" style="1" bestFit="1" customWidth="1"/>
    <col min="11020" max="11020" width="9.140625" style="1"/>
    <col min="11021" max="11022" width="9.28515625" style="1" bestFit="1" customWidth="1"/>
    <col min="11023" max="11023" width="94.5703125" style="1" customWidth="1"/>
    <col min="11024" max="11264" width="9.140625" style="1"/>
    <col min="11265" max="11265" width="4" style="1" customWidth="1"/>
    <col min="11266" max="11266" width="42.28515625" style="1" bestFit="1" customWidth="1"/>
    <col min="11267" max="11272" width="9.140625" style="1"/>
    <col min="11273" max="11273" width="9.28515625" style="1" bestFit="1" customWidth="1"/>
    <col min="11274" max="11274" width="9.140625" style="1"/>
    <col min="11275" max="11275" width="10.28515625" style="1" bestFit="1" customWidth="1"/>
    <col min="11276" max="11276" width="9.140625" style="1"/>
    <col min="11277" max="11278" width="9.28515625" style="1" bestFit="1" customWidth="1"/>
    <col min="11279" max="11279" width="94.5703125" style="1" customWidth="1"/>
    <col min="11280" max="11520" width="9.140625" style="1"/>
    <col min="11521" max="11521" width="4" style="1" customWidth="1"/>
    <col min="11522" max="11522" width="42.28515625" style="1" bestFit="1" customWidth="1"/>
    <col min="11523" max="11528" width="9.140625" style="1"/>
    <col min="11529" max="11529" width="9.28515625" style="1" bestFit="1" customWidth="1"/>
    <col min="11530" max="11530" width="9.140625" style="1"/>
    <col min="11531" max="11531" width="10.28515625" style="1" bestFit="1" customWidth="1"/>
    <col min="11532" max="11532" width="9.140625" style="1"/>
    <col min="11533" max="11534" width="9.28515625" style="1" bestFit="1" customWidth="1"/>
    <col min="11535" max="11535" width="94.5703125" style="1" customWidth="1"/>
    <col min="11536" max="11776" width="9.140625" style="1"/>
    <col min="11777" max="11777" width="4" style="1" customWidth="1"/>
    <col min="11778" max="11778" width="42.28515625" style="1" bestFit="1" customWidth="1"/>
    <col min="11779" max="11784" width="9.140625" style="1"/>
    <col min="11785" max="11785" width="9.28515625" style="1" bestFit="1" customWidth="1"/>
    <col min="11786" max="11786" width="9.140625" style="1"/>
    <col min="11787" max="11787" width="10.28515625" style="1" bestFit="1" customWidth="1"/>
    <col min="11788" max="11788" width="9.140625" style="1"/>
    <col min="11789" max="11790" width="9.28515625" style="1" bestFit="1" customWidth="1"/>
    <col min="11791" max="11791" width="94.5703125" style="1" customWidth="1"/>
    <col min="11792" max="12032" width="9.140625" style="1"/>
    <col min="12033" max="12033" width="4" style="1" customWidth="1"/>
    <col min="12034" max="12034" width="42.28515625" style="1" bestFit="1" customWidth="1"/>
    <col min="12035" max="12040" width="9.140625" style="1"/>
    <col min="12041" max="12041" width="9.28515625" style="1" bestFit="1" customWidth="1"/>
    <col min="12042" max="12042" width="9.140625" style="1"/>
    <col min="12043" max="12043" width="10.28515625" style="1" bestFit="1" customWidth="1"/>
    <col min="12044" max="12044" width="9.140625" style="1"/>
    <col min="12045" max="12046" width="9.28515625" style="1" bestFit="1" customWidth="1"/>
    <col min="12047" max="12047" width="94.5703125" style="1" customWidth="1"/>
    <col min="12048" max="12288" width="9.140625" style="1"/>
    <col min="12289" max="12289" width="4" style="1" customWidth="1"/>
    <col min="12290" max="12290" width="42.28515625" style="1" bestFit="1" customWidth="1"/>
    <col min="12291" max="12296" width="9.140625" style="1"/>
    <col min="12297" max="12297" width="9.28515625" style="1" bestFit="1" customWidth="1"/>
    <col min="12298" max="12298" width="9.140625" style="1"/>
    <col min="12299" max="12299" width="10.28515625" style="1" bestFit="1" customWidth="1"/>
    <col min="12300" max="12300" width="9.140625" style="1"/>
    <col min="12301" max="12302" width="9.28515625" style="1" bestFit="1" customWidth="1"/>
    <col min="12303" max="12303" width="94.5703125" style="1" customWidth="1"/>
    <col min="12304" max="12544" width="9.140625" style="1"/>
    <col min="12545" max="12545" width="4" style="1" customWidth="1"/>
    <col min="12546" max="12546" width="42.28515625" style="1" bestFit="1" customWidth="1"/>
    <col min="12547" max="12552" width="9.140625" style="1"/>
    <col min="12553" max="12553" width="9.28515625" style="1" bestFit="1" customWidth="1"/>
    <col min="12554" max="12554" width="9.140625" style="1"/>
    <col min="12555" max="12555" width="10.28515625" style="1" bestFit="1" customWidth="1"/>
    <col min="12556" max="12556" width="9.140625" style="1"/>
    <col min="12557" max="12558" width="9.28515625" style="1" bestFit="1" customWidth="1"/>
    <col min="12559" max="12559" width="94.5703125" style="1" customWidth="1"/>
    <col min="12560" max="12800" width="9.140625" style="1"/>
    <col min="12801" max="12801" width="4" style="1" customWidth="1"/>
    <col min="12802" max="12802" width="42.28515625" style="1" bestFit="1" customWidth="1"/>
    <col min="12803" max="12808" width="9.140625" style="1"/>
    <col min="12809" max="12809" width="9.28515625" style="1" bestFit="1" customWidth="1"/>
    <col min="12810" max="12810" width="9.140625" style="1"/>
    <col min="12811" max="12811" width="10.28515625" style="1" bestFit="1" customWidth="1"/>
    <col min="12812" max="12812" width="9.140625" style="1"/>
    <col min="12813" max="12814" width="9.28515625" style="1" bestFit="1" customWidth="1"/>
    <col min="12815" max="12815" width="94.5703125" style="1" customWidth="1"/>
    <col min="12816" max="13056" width="9.140625" style="1"/>
    <col min="13057" max="13057" width="4" style="1" customWidth="1"/>
    <col min="13058" max="13058" width="42.28515625" style="1" bestFit="1" customWidth="1"/>
    <col min="13059" max="13064" width="9.140625" style="1"/>
    <col min="13065" max="13065" width="9.28515625" style="1" bestFit="1" customWidth="1"/>
    <col min="13066" max="13066" width="9.140625" style="1"/>
    <col min="13067" max="13067" width="10.28515625" style="1" bestFit="1" customWidth="1"/>
    <col min="13068" max="13068" width="9.140625" style="1"/>
    <col min="13069" max="13070" width="9.28515625" style="1" bestFit="1" customWidth="1"/>
    <col min="13071" max="13071" width="94.5703125" style="1" customWidth="1"/>
    <col min="13072" max="13312" width="9.140625" style="1"/>
    <col min="13313" max="13313" width="4" style="1" customWidth="1"/>
    <col min="13314" max="13314" width="42.28515625" style="1" bestFit="1" customWidth="1"/>
    <col min="13315" max="13320" width="9.140625" style="1"/>
    <col min="13321" max="13321" width="9.28515625" style="1" bestFit="1" customWidth="1"/>
    <col min="13322" max="13322" width="9.140625" style="1"/>
    <col min="13323" max="13323" width="10.28515625" style="1" bestFit="1" customWidth="1"/>
    <col min="13324" max="13324" width="9.140625" style="1"/>
    <col min="13325" max="13326" width="9.28515625" style="1" bestFit="1" customWidth="1"/>
    <col min="13327" max="13327" width="94.5703125" style="1" customWidth="1"/>
    <col min="13328" max="13568" width="9.140625" style="1"/>
    <col min="13569" max="13569" width="4" style="1" customWidth="1"/>
    <col min="13570" max="13570" width="42.28515625" style="1" bestFit="1" customWidth="1"/>
    <col min="13571" max="13576" width="9.140625" style="1"/>
    <col min="13577" max="13577" width="9.28515625" style="1" bestFit="1" customWidth="1"/>
    <col min="13578" max="13578" width="9.140625" style="1"/>
    <col min="13579" max="13579" width="10.28515625" style="1" bestFit="1" customWidth="1"/>
    <col min="13580" max="13580" width="9.140625" style="1"/>
    <col min="13581" max="13582" width="9.28515625" style="1" bestFit="1" customWidth="1"/>
    <col min="13583" max="13583" width="94.5703125" style="1" customWidth="1"/>
    <col min="13584" max="13824" width="9.140625" style="1"/>
    <col min="13825" max="13825" width="4" style="1" customWidth="1"/>
    <col min="13826" max="13826" width="42.28515625" style="1" bestFit="1" customWidth="1"/>
    <col min="13827" max="13832" width="9.140625" style="1"/>
    <col min="13833" max="13833" width="9.28515625" style="1" bestFit="1" customWidth="1"/>
    <col min="13834" max="13834" width="9.140625" style="1"/>
    <col min="13835" max="13835" width="10.28515625" style="1" bestFit="1" customWidth="1"/>
    <col min="13836" max="13836" width="9.140625" style="1"/>
    <col min="13837" max="13838" width="9.28515625" style="1" bestFit="1" customWidth="1"/>
    <col min="13839" max="13839" width="94.5703125" style="1" customWidth="1"/>
    <col min="13840" max="14080" width="9.140625" style="1"/>
    <col min="14081" max="14081" width="4" style="1" customWidth="1"/>
    <col min="14082" max="14082" width="42.28515625" style="1" bestFit="1" customWidth="1"/>
    <col min="14083" max="14088" width="9.140625" style="1"/>
    <col min="14089" max="14089" width="9.28515625" style="1" bestFit="1" customWidth="1"/>
    <col min="14090" max="14090" width="9.140625" style="1"/>
    <col min="14091" max="14091" width="10.28515625" style="1" bestFit="1" customWidth="1"/>
    <col min="14092" max="14092" width="9.140625" style="1"/>
    <col min="14093" max="14094" width="9.28515625" style="1" bestFit="1" customWidth="1"/>
    <col min="14095" max="14095" width="94.5703125" style="1" customWidth="1"/>
    <col min="14096" max="14336" width="9.140625" style="1"/>
    <col min="14337" max="14337" width="4" style="1" customWidth="1"/>
    <col min="14338" max="14338" width="42.28515625" style="1" bestFit="1" customWidth="1"/>
    <col min="14339" max="14344" width="9.140625" style="1"/>
    <col min="14345" max="14345" width="9.28515625" style="1" bestFit="1" customWidth="1"/>
    <col min="14346" max="14346" width="9.140625" style="1"/>
    <col min="14347" max="14347" width="10.28515625" style="1" bestFit="1" customWidth="1"/>
    <col min="14348" max="14348" width="9.140625" style="1"/>
    <col min="14349" max="14350" width="9.28515625" style="1" bestFit="1" customWidth="1"/>
    <col min="14351" max="14351" width="94.5703125" style="1" customWidth="1"/>
    <col min="14352" max="14592" width="9.140625" style="1"/>
    <col min="14593" max="14593" width="4" style="1" customWidth="1"/>
    <col min="14594" max="14594" width="42.28515625" style="1" bestFit="1" customWidth="1"/>
    <col min="14595" max="14600" width="9.140625" style="1"/>
    <col min="14601" max="14601" width="9.28515625" style="1" bestFit="1" customWidth="1"/>
    <col min="14602" max="14602" width="9.140625" style="1"/>
    <col min="14603" max="14603" width="10.28515625" style="1" bestFit="1" customWidth="1"/>
    <col min="14604" max="14604" width="9.140625" style="1"/>
    <col min="14605" max="14606" width="9.28515625" style="1" bestFit="1" customWidth="1"/>
    <col min="14607" max="14607" width="94.5703125" style="1" customWidth="1"/>
    <col min="14608" max="14848" width="9.140625" style="1"/>
    <col min="14849" max="14849" width="4" style="1" customWidth="1"/>
    <col min="14850" max="14850" width="42.28515625" style="1" bestFit="1" customWidth="1"/>
    <col min="14851" max="14856" width="9.140625" style="1"/>
    <col min="14857" max="14857" width="9.28515625" style="1" bestFit="1" customWidth="1"/>
    <col min="14858" max="14858" width="9.140625" style="1"/>
    <col min="14859" max="14859" width="10.28515625" style="1" bestFit="1" customWidth="1"/>
    <col min="14860" max="14860" width="9.140625" style="1"/>
    <col min="14861" max="14862" width="9.28515625" style="1" bestFit="1" customWidth="1"/>
    <col min="14863" max="14863" width="94.5703125" style="1" customWidth="1"/>
    <col min="14864" max="15104" width="9.140625" style="1"/>
    <col min="15105" max="15105" width="4" style="1" customWidth="1"/>
    <col min="15106" max="15106" width="42.28515625" style="1" bestFit="1" customWidth="1"/>
    <col min="15107" max="15112" width="9.140625" style="1"/>
    <col min="15113" max="15113" width="9.28515625" style="1" bestFit="1" customWidth="1"/>
    <col min="15114" max="15114" width="9.140625" style="1"/>
    <col min="15115" max="15115" width="10.28515625" style="1" bestFit="1" customWidth="1"/>
    <col min="15116" max="15116" width="9.140625" style="1"/>
    <col min="15117" max="15118" width="9.28515625" style="1" bestFit="1" customWidth="1"/>
    <col min="15119" max="15119" width="94.5703125" style="1" customWidth="1"/>
    <col min="15120" max="15360" width="9.140625" style="1"/>
    <col min="15361" max="15361" width="4" style="1" customWidth="1"/>
    <col min="15362" max="15362" width="42.28515625" style="1" bestFit="1" customWidth="1"/>
    <col min="15363" max="15368" width="9.140625" style="1"/>
    <col min="15369" max="15369" width="9.28515625" style="1" bestFit="1" customWidth="1"/>
    <col min="15370" max="15370" width="9.140625" style="1"/>
    <col min="15371" max="15371" width="10.28515625" style="1" bestFit="1" customWidth="1"/>
    <col min="15372" max="15372" width="9.140625" style="1"/>
    <col min="15373" max="15374" width="9.28515625" style="1" bestFit="1" customWidth="1"/>
    <col min="15375" max="15375" width="94.5703125" style="1" customWidth="1"/>
    <col min="15376" max="15616" width="9.140625" style="1"/>
    <col min="15617" max="15617" width="4" style="1" customWidth="1"/>
    <col min="15618" max="15618" width="42.28515625" style="1" bestFit="1" customWidth="1"/>
    <col min="15619" max="15624" width="9.140625" style="1"/>
    <col min="15625" max="15625" width="9.28515625" style="1" bestFit="1" customWidth="1"/>
    <col min="15626" max="15626" width="9.140625" style="1"/>
    <col min="15627" max="15627" width="10.28515625" style="1" bestFit="1" customWidth="1"/>
    <col min="15628" max="15628" width="9.140625" style="1"/>
    <col min="15629" max="15630" width="9.28515625" style="1" bestFit="1" customWidth="1"/>
    <col min="15631" max="15631" width="94.5703125" style="1" customWidth="1"/>
    <col min="15632" max="15872" width="9.140625" style="1"/>
    <col min="15873" max="15873" width="4" style="1" customWidth="1"/>
    <col min="15874" max="15874" width="42.28515625" style="1" bestFit="1" customWidth="1"/>
    <col min="15875" max="15880" width="9.140625" style="1"/>
    <col min="15881" max="15881" width="9.28515625" style="1" bestFit="1" customWidth="1"/>
    <col min="15882" max="15882" width="9.140625" style="1"/>
    <col min="15883" max="15883" width="10.28515625" style="1" bestFit="1" customWidth="1"/>
    <col min="15884" max="15884" width="9.140625" style="1"/>
    <col min="15885" max="15886" width="9.28515625" style="1" bestFit="1" customWidth="1"/>
    <col min="15887" max="15887" width="94.5703125" style="1" customWidth="1"/>
    <col min="15888" max="16128" width="9.140625" style="1"/>
    <col min="16129" max="16129" width="4" style="1" customWidth="1"/>
    <col min="16130" max="16130" width="42.28515625" style="1" bestFit="1" customWidth="1"/>
    <col min="16131" max="16136" width="9.140625" style="1"/>
    <col min="16137" max="16137" width="9.28515625" style="1" bestFit="1" customWidth="1"/>
    <col min="16138" max="16138" width="9.140625" style="1"/>
    <col min="16139" max="16139" width="10.28515625" style="1" bestFit="1" customWidth="1"/>
    <col min="16140" max="16140" width="9.140625" style="1"/>
    <col min="16141" max="16142" width="9.28515625" style="1" bestFit="1" customWidth="1"/>
    <col min="16143" max="16143" width="94.5703125" style="1" customWidth="1"/>
    <col min="16144" max="16384" width="9.140625" style="1"/>
  </cols>
  <sheetData>
    <row r="2" spans="2:15">
      <c r="B2" s="2" t="s">
        <v>0</v>
      </c>
    </row>
    <row r="3" spans="2:15">
      <c r="B3" s="83" t="s">
        <v>1</v>
      </c>
      <c r="C3" s="83"/>
      <c r="D3" s="83"/>
      <c r="E3" s="83"/>
      <c r="F3" s="83"/>
      <c r="G3" s="83"/>
      <c r="H3" s="83"/>
      <c r="I3" s="83"/>
      <c r="J3" s="83"/>
      <c r="K3" s="83"/>
      <c r="L3" s="83"/>
      <c r="M3" s="83"/>
    </row>
    <row r="4" spans="2:15">
      <c r="B4" s="84" t="s">
        <v>43</v>
      </c>
      <c r="C4" s="84"/>
      <c r="D4" s="84"/>
      <c r="E4" s="84"/>
      <c r="F4" s="84"/>
      <c r="G4" s="84"/>
      <c r="H4" s="84"/>
      <c r="I4" s="84"/>
      <c r="J4" s="84"/>
      <c r="K4" s="84"/>
      <c r="L4" s="84"/>
      <c r="M4" s="84"/>
    </row>
    <row r="5" spans="2:15">
      <c r="B5" s="84"/>
      <c r="C5" s="84"/>
      <c r="D5" s="84"/>
      <c r="E5" s="84"/>
      <c r="F5" s="84"/>
      <c r="G5" s="84"/>
      <c r="H5" s="84"/>
      <c r="I5" s="84"/>
      <c r="J5" s="84"/>
      <c r="K5" s="84"/>
      <c r="L5" s="84"/>
      <c r="M5" s="84"/>
    </row>
    <row r="6" spans="2:15" ht="15.75" thickBot="1"/>
    <row r="7" spans="2:15" s="3" customFormat="1" ht="31.5" customHeight="1" thickBot="1">
      <c r="B7" s="4" t="s">
        <v>2</v>
      </c>
      <c r="C7" s="5" t="s">
        <v>3</v>
      </c>
      <c r="D7" s="85" t="s">
        <v>4</v>
      </c>
      <c r="E7" s="86"/>
      <c r="F7" s="86"/>
      <c r="G7" s="86"/>
      <c r="H7" s="87"/>
      <c r="I7" s="85" t="s">
        <v>5</v>
      </c>
      <c r="J7" s="86"/>
      <c r="K7" s="86"/>
      <c r="L7" s="86"/>
      <c r="M7" s="88"/>
      <c r="O7" s="90" t="s">
        <v>44</v>
      </c>
    </row>
    <row r="8" spans="2:15" s="3" customFormat="1">
      <c r="B8" s="6" t="s">
        <v>6</v>
      </c>
      <c r="C8" s="89" t="s">
        <v>7</v>
      </c>
      <c r="D8" s="7">
        <v>2011</v>
      </c>
      <c r="E8" s="8">
        <v>2012</v>
      </c>
      <c r="F8" s="8">
        <v>2013</v>
      </c>
      <c r="G8" s="8">
        <v>2020</v>
      </c>
      <c r="H8" s="9">
        <v>2030</v>
      </c>
      <c r="I8" s="7">
        <v>2011</v>
      </c>
      <c r="J8" s="8">
        <v>2012</v>
      </c>
      <c r="K8" s="8">
        <v>2013</v>
      </c>
      <c r="L8" s="8">
        <v>2020</v>
      </c>
      <c r="M8" s="10">
        <v>2030</v>
      </c>
      <c r="O8" s="91" t="s">
        <v>45</v>
      </c>
    </row>
    <row r="9" spans="2:15" s="3" customFormat="1">
      <c r="B9" s="11" t="s">
        <v>8</v>
      </c>
      <c r="C9" s="77"/>
      <c r="D9" s="12">
        <f>[1]Input!$I$27</f>
        <v>6.5000000000000002E-2</v>
      </c>
      <c r="E9" s="13">
        <f>[1]Input!$J$27</f>
        <v>3.5000000000000003E-2</v>
      </c>
      <c r="F9" s="13">
        <f>[1]Input!$K$27</f>
        <v>3.2000000000000001E-2</v>
      </c>
      <c r="G9" s="14">
        <f>[1]Input!$R$27</f>
        <v>0.02</v>
      </c>
      <c r="H9" s="15">
        <f>[1]Input!$AB$27</f>
        <v>0.02</v>
      </c>
      <c r="I9" s="12">
        <f>[1]Input!$I$27</f>
        <v>6.5000000000000002E-2</v>
      </c>
      <c r="J9" s="13">
        <f>[1]Input!$J$27</f>
        <v>3.5000000000000003E-2</v>
      </c>
      <c r="K9" s="13">
        <f>[1]Input!$K$27</f>
        <v>3.2000000000000001E-2</v>
      </c>
      <c r="L9" s="14">
        <f>[1]Input!$R$27</f>
        <v>0.02</v>
      </c>
      <c r="M9" s="16">
        <f>[1]Input!$AB$27</f>
        <v>0.02</v>
      </c>
      <c r="O9" s="92"/>
    </row>
    <row r="10" spans="2:15" s="3" customFormat="1">
      <c r="B10" s="11" t="s">
        <v>9</v>
      </c>
      <c r="C10" s="77"/>
      <c r="D10" s="12">
        <f>[1]Input!$I$29</f>
        <v>1.4999999999999999E-2</v>
      </c>
      <c r="E10" s="13">
        <f>[1]Input!$J$29</f>
        <v>0.04</v>
      </c>
      <c r="F10" s="13">
        <f>[1]Input!$K$29</f>
        <v>4.4999999999999998E-2</v>
      </c>
      <c r="G10" s="14">
        <f>[1]Input!$R$29</f>
        <v>0.05</v>
      </c>
      <c r="H10" s="15">
        <f>[1]Input!$AB$29</f>
        <v>4.3999999999999997E-2</v>
      </c>
      <c r="I10" s="12">
        <f>[1]Input!$I$29</f>
        <v>1.4999999999999999E-2</v>
      </c>
      <c r="J10" s="13">
        <f>[1]Input!$J$29</f>
        <v>0.04</v>
      </c>
      <c r="K10" s="13">
        <f>[1]Input!$K$29</f>
        <v>4.4999999999999998E-2</v>
      </c>
      <c r="L10" s="14">
        <f>[1]Input!$R$29</f>
        <v>0.05</v>
      </c>
      <c r="M10" s="16">
        <f>[1]Input!$AB$29</f>
        <v>4.3999999999999997E-2</v>
      </c>
      <c r="O10" s="92"/>
    </row>
    <row r="11" spans="2:15" s="3" customFormat="1">
      <c r="B11" s="17" t="s">
        <v>10</v>
      </c>
      <c r="C11" s="78"/>
      <c r="D11" s="18">
        <f>[1]!exchange_rate</f>
        <v>4.18</v>
      </c>
      <c r="E11" s="18">
        <v>0</v>
      </c>
      <c r="F11" s="18">
        <v>0</v>
      </c>
      <c r="G11" s="19">
        <v>0</v>
      </c>
      <c r="H11" s="20">
        <v>0</v>
      </c>
      <c r="I11" s="18">
        <f>[1]!exchange_rate</f>
        <v>4.18</v>
      </c>
      <c r="J11" s="18">
        <v>0</v>
      </c>
      <c r="K11" s="18">
        <v>0</v>
      </c>
      <c r="L11" s="19">
        <v>0</v>
      </c>
      <c r="M11" s="20">
        <v>0</v>
      </c>
      <c r="O11" s="93"/>
    </row>
    <row r="12" spans="2:15">
      <c r="B12" s="21" t="s">
        <v>11</v>
      </c>
      <c r="C12" s="74" t="s">
        <v>12</v>
      </c>
      <c r="D12" s="22">
        <v>2009</v>
      </c>
      <c r="E12" s="23">
        <v>2011</v>
      </c>
      <c r="F12" s="23">
        <v>2013</v>
      </c>
      <c r="G12" s="23">
        <v>2020</v>
      </c>
      <c r="H12" s="24">
        <v>2030</v>
      </c>
      <c r="I12" s="22">
        <v>2009</v>
      </c>
      <c r="J12" s="23">
        <v>2011</v>
      </c>
      <c r="K12" s="23">
        <v>2013</v>
      </c>
      <c r="L12" s="23">
        <v>2020</v>
      </c>
      <c r="M12" s="25">
        <v>2030</v>
      </c>
      <c r="O12" s="94" t="s">
        <v>46</v>
      </c>
    </row>
    <row r="13" spans="2:15">
      <c r="B13" s="11" t="s">
        <v>13</v>
      </c>
      <c r="C13" s="82"/>
      <c r="D13" s="26">
        <f>[1]Input!$G$39</f>
        <v>185618</v>
      </c>
      <c r="E13" s="27">
        <f>[1]Input!$I$39</f>
        <v>183718.22914921379</v>
      </c>
      <c r="F13" s="27">
        <f>[1]Input!$K$39</f>
        <v>181527.39741713344</v>
      </c>
      <c r="G13" s="27">
        <f>[1]Input!$R$39</f>
        <v>172627.68975682012</v>
      </c>
      <c r="H13" s="28">
        <f>[1]Input!$AB$39</f>
        <v>156866.51998214659</v>
      </c>
      <c r="I13" s="26">
        <f>[1]Input!$G$39</f>
        <v>185618</v>
      </c>
      <c r="J13" s="27">
        <f>[1]Input!$I$39</f>
        <v>183718.22914921379</v>
      </c>
      <c r="K13" s="27">
        <f>[1]Input!$K$39</f>
        <v>181527.39741713344</v>
      </c>
      <c r="L13" s="27">
        <f>[1]Input!$R$39</f>
        <v>172627.68975682012</v>
      </c>
      <c r="M13" s="29">
        <f>[1]Input!$AB$39</f>
        <v>156866.51998214659</v>
      </c>
      <c r="O13" s="95"/>
    </row>
    <row r="14" spans="2:15">
      <c r="B14" s="17" t="s">
        <v>14</v>
      </c>
      <c r="C14" s="75"/>
      <c r="D14" s="30">
        <f>[1]Input!$G$40</f>
        <v>222900</v>
      </c>
      <c r="E14" s="31">
        <f>[1]Input!$I$40</f>
        <v>220618.6537801277</v>
      </c>
      <c r="F14" s="31">
        <f>[1]Input!$K$40</f>
        <v>217987.78612138389</v>
      </c>
      <c r="G14" s="31">
        <f>[1]Input!$R$40</f>
        <v>207300.5422254049</v>
      </c>
      <c r="H14" s="32">
        <f>[1]Input!$AB$40</f>
        <v>188373.6884570487</v>
      </c>
      <c r="I14" s="30">
        <f>[1]Input!$G$40</f>
        <v>222900</v>
      </c>
      <c r="J14" s="31">
        <f>[1]Input!$I$40</f>
        <v>220618.6537801277</v>
      </c>
      <c r="K14" s="31">
        <f>[1]Input!$K$40</f>
        <v>217987.78612138389</v>
      </c>
      <c r="L14" s="31">
        <f>[1]Input!$R$40</f>
        <v>207300.5422254049</v>
      </c>
      <c r="M14" s="33">
        <f>[1]Input!$AB$40</f>
        <v>188373.6884570487</v>
      </c>
      <c r="O14" s="96"/>
    </row>
    <row r="15" spans="2:15">
      <c r="B15" s="21" t="s">
        <v>15</v>
      </c>
      <c r="C15" s="76" t="s">
        <v>7</v>
      </c>
      <c r="D15" s="22">
        <v>2009</v>
      </c>
      <c r="E15" s="23">
        <v>2011</v>
      </c>
      <c r="F15" s="23">
        <v>2013</v>
      </c>
      <c r="G15" s="23">
        <v>2020</v>
      </c>
      <c r="H15" s="24">
        <v>2030</v>
      </c>
      <c r="I15" s="34">
        <v>2009</v>
      </c>
      <c r="J15" s="35">
        <v>2011</v>
      </c>
      <c r="K15" s="35">
        <v>2013</v>
      </c>
      <c r="L15" s="35">
        <v>2020</v>
      </c>
      <c r="M15" s="36">
        <v>2030</v>
      </c>
      <c r="O15" s="97" t="s">
        <v>47</v>
      </c>
    </row>
    <row r="16" spans="2:15" ht="30.75" customHeight="1">
      <c r="B16" s="11" t="s">
        <v>13</v>
      </c>
      <c r="C16" s="77"/>
      <c r="D16" s="12">
        <f>[1]Input!$G$47</f>
        <v>0.76</v>
      </c>
      <c r="E16" s="13">
        <f>[1]Input!$I$47</f>
        <v>1</v>
      </c>
      <c r="F16" s="13">
        <f>[1]Input!$K$47</f>
        <v>1</v>
      </c>
      <c r="G16" s="14">
        <f>[1]Input!$R$47</f>
        <v>1</v>
      </c>
      <c r="H16" s="15">
        <f>[1]Input!$AB$47</f>
        <v>1</v>
      </c>
      <c r="I16" s="12">
        <f>[1]Input!$G$43</f>
        <v>0.76</v>
      </c>
      <c r="J16" s="13">
        <f>[1]Input!$I$43</f>
        <v>1</v>
      </c>
      <c r="K16" s="13">
        <f>[1]Input!$K$43</f>
        <v>1</v>
      </c>
      <c r="L16" s="14">
        <f>[1]Input!$R$43</f>
        <v>1</v>
      </c>
      <c r="M16" s="16">
        <f>[1]Input!$AB$43</f>
        <v>1</v>
      </c>
      <c r="O16" s="95"/>
    </row>
    <row r="17" spans="2:15" ht="21" customHeight="1">
      <c r="B17" s="17" t="s">
        <v>14</v>
      </c>
      <c r="C17" s="78"/>
      <c r="D17" s="37">
        <f>[1]Input!$G$48</f>
        <v>0.44</v>
      </c>
      <c r="E17" s="38">
        <f>[1]Input!$I$48</f>
        <v>0.9</v>
      </c>
      <c r="F17" s="38">
        <f>[1]Input!$K$48</f>
        <v>0.9</v>
      </c>
      <c r="G17" s="39">
        <f>[1]Input!$R$48</f>
        <v>0.9</v>
      </c>
      <c r="H17" s="40">
        <f>[1]Input!$AB$48</f>
        <v>0.9</v>
      </c>
      <c r="I17" s="37">
        <f>[1]Input!$G$44</f>
        <v>0.44</v>
      </c>
      <c r="J17" s="38">
        <f>[1]Input!$I$44</f>
        <v>0.9</v>
      </c>
      <c r="K17" s="38">
        <f>[1]Input!$K$44</f>
        <v>1</v>
      </c>
      <c r="L17" s="39">
        <f>[1]Input!$R$44</f>
        <v>1</v>
      </c>
      <c r="M17" s="41">
        <f>[1]Input!$AB$44</f>
        <v>1</v>
      </c>
      <c r="O17" s="96"/>
    </row>
    <row r="18" spans="2:15">
      <c r="B18" s="21" t="s">
        <v>16</v>
      </c>
      <c r="C18" s="74" t="s">
        <v>17</v>
      </c>
      <c r="D18" s="22">
        <v>2011</v>
      </c>
      <c r="E18" s="23">
        <v>2012</v>
      </c>
      <c r="F18" s="23">
        <v>2013</v>
      </c>
      <c r="G18" s="23">
        <v>2020</v>
      </c>
      <c r="H18" s="24">
        <v>2030</v>
      </c>
      <c r="I18" s="22">
        <v>2011</v>
      </c>
      <c r="J18" s="23">
        <v>2012</v>
      </c>
      <c r="K18" s="23">
        <v>2013</v>
      </c>
      <c r="L18" s="23">
        <v>2020</v>
      </c>
      <c r="M18" s="25">
        <v>2030</v>
      </c>
      <c r="O18" s="94" t="s">
        <v>48</v>
      </c>
    </row>
    <row r="19" spans="2:15">
      <c r="B19" s="11" t="s">
        <v>13</v>
      </c>
      <c r="C19" s="82"/>
      <c r="D19" s="26">
        <f>[1]Input!$I$51</f>
        <v>67285.641767750989</v>
      </c>
      <c r="E19" s="27">
        <f>[1]Input!$J$51</f>
        <v>67414.438276623958</v>
      </c>
      <c r="F19" s="27">
        <f>[1]Input!$K$51</f>
        <v>67541.152960565727</v>
      </c>
      <c r="G19" s="27">
        <f>[1]Input!$R$51</f>
        <v>67900.053883520988</v>
      </c>
      <c r="H19" s="28">
        <f>[1]Input!$AB$51</f>
        <v>66859.026502152643</v>
      </c>
      <c r="I19" s="26">
        <f>[1]Input!$I$51</f>
        <v>67285.641767750989</v>
      </c>
      <c r="J19" s="27">
        <f>[1]Input!$J$51</f>
        <v>67414.438276623958</v>
      </c>
      <c r="K19" s="27">
        <f>[1]Input!$K$51</f>
        <v>67541.152960565727</v>
      </c>
      <c r="L19" s="27">
        <f>[1]Input!$R$51</f>
        <v>67900.053883520988</v>
      </c>
      <c r="M19" s="29">
        <f>[1]Input!$AB$51</f>
        <v>66859.026502152643</v>
      </c>
      <c r="O19" s="95"/>
    </row>
    <row r="20" spans="2:15">
      <c r="B20" s="17" t="s">
        <v>14</v>
      </c>
      <c r="C20" s="75"/>
      <c r="D20" s="30">
        <f>[1]Input!$I$52</f>
        <v>34364</v>
      </c>
      <c r="E20" s="31">
        <f>[1]Input!$J$52</f>
        <v>34433</v>
      </c>
      <c r="F20" s="31">
        <f>[1]Input!$K$52</f>
        <v>34499.789402583134</v>
      </c>
      <c r="G20" s="31">
        <f>[1]Input!$R$52</f>
        <v>34690.331192173784</v>
      </c>
      <c r="H20" s="32">
        <f>[1]Input!$AB$52</f>
        <v>34137.646014812126</v>
      </c>
      <c r="I20" s="30">
        <f>[1]Input!$I$52</f>
        <v>34364</v>
      </c>
      <c r="J20" s="31">
        <f>[1]Input!$J$52</f>
        <v>34433</v>
      </c>
      <c r="K20" s="31">
        <f>[1]Input!$K$52</f>
        <v>34499.789402583134</v>
      </c>
      <c r="L20" s="31">
        <f>[1]Input!$R$52</f>
        <v>34690.331192173784</v>
      </c>
      <c r="M20" s="33">
        <f>[1]Input!$AB$52</f>
        <v>34137.646014812126</v>
      </c>
      <c r="O20" s="96"/>
    </row>
    <row r="21" spans="2:15" ht="14.25" customHeight="1">
      <c r="B21" s="21" t="s">
        <v>18</v>
      </c>
      <c r="C21" s="74" t="s">
        <v>17</v>
      </c>
      <c r="D21" s="22">
        <v>2010</v>
      </c>
      <c r="E21" s="23">
        <v>2012</v>
      </c>
      <c r="F21" s="23">
        <v>2014</v>
      </c>
      <c r="G21" s="23">
        <v>2020</v>
      </c>
      <c r="H21" s="24">
        <v>2030</v>
      </c>
      <c r="I21" s="22">
        <v>2010</v>
      </c>
      <c r="J21" s="23">
        <v>2012</v>
      </c>
      <c r="K21" s="23">
        <v>2014</v>
      </c>
      <c r="L21" s="23">
        <v>2020</v>
      </c>
      <c r="M21" s="25">
        <v>2030</v>
      </c>
      <c r="O21" s="97" t="s">
        <v>49</v>
      </c>
    </row>
    <row r="22" spans="2:15">
      <c r="B22" s="42"/>
      <c r="C22" s="75"/>
      <c r="D22" s="30">
        <f>[1]Input!$H$100</f>
        <v>2047.5293399999998</v>
      </c>
      <c r="E22" s="31">
        <f>[1]Input!$J$100</f>
        <v>2047.5293399999998</v>
      </c>
      <c r="F22" s="31">
        <f>[1]Input!$L$100</f>
        <v>2047.5293399999998</v>
      </c>
      <c r="G22" s="31">
        <f>[1]Input!$R$100</f>
        <v>2047.5293399999998</v>
      </c>
      <c r="H22" s="32">
        <f>[1]Input!$AB$100</f>
        <v>2047.5293399999998</v>
      </c>
      <c r="I22" s="30">
        <f>[1]Input!$H$78</f>
        <v>2047.5293399999998</v>
      </c>
      <c r="J22" s="31">
        <f>[1]Input!$J$78</f>
        <v>2047.5293399999998</v>
      </c>
      <c r="K22" s="31">
        <f>[1]Input!$K$78</f>
        <v>23448</v>
      </c>
      <c r="L22" s="31">
        <f>[1]Input!$R$78</f>
        <v>23894.646592970959</v>
      </c>
      <c r="M22" s="33">
        <f>[1]Input!$AB$78</f>
        <v>24624.612774237023</v>
      </c>
      <c r="O22" s="98"/>
    </row>
    <row r="23" spans="2:15" ht="14.25" customHeight="1">
      <c r="B23" s="21" t="s">
        <v>50</v>
      </c>
      <c r="C23" s="74" t="s">
        <v>17</v>
      </c>
      <c r="D23" s="22">
        <v>2010</v>
      </c>
      <c r="E23" s="23">
        <v>2012</v>
      </c>
      <c r="F23" s="23">
        <v>2014</v>
      </c>
      <c r="G23" s="23">
        <v>2020</v>
      </c>
      <c r="H23" s="24">
        <v>2030</v>
      </c>
      <c r="I23" s="22">
        <v>2010</v>
      </c>
      <c r="J23" s="23">
        <v>2012</v>
      </c>
      <c r="K23" s="23">
        <v>2014</v>
      </c>
      <c r="L23" s="23">
        <v>2020</v>
      </c>
      <c r="M23" s="25">
        <v>2030</v>
      </c>
      <c r="O23" s="94" t="s">
        <v>51</v>
      </c>
    </row>
    <row r="24" spans="2:15">
      <c r="B24" s="6"/>
      <c r="C24" s="75"/>
      <c r="D24" s="30">
        <f>[1]Input!H79*0.588</f>
        <v>6997.2</v>
      </c>
      <c r="E24" s="31">
        <f>D24</f>
        <v>6997.2</v>
      </c>
      <c r="F24" s="31">
        <f>E24</f>
        <v>6997.2</v>
      </c>
      <c r="G24" s="31">
        <f>F24</f>
        <v>6997.2</v>
      </c>
      <c r="H24" s="32">
        <f>G24</f>
        <v>6997.2</v>
      </c>
      <c r="I24" s="30">
        <f>H24</f>
        <v>6997.2</v>
      </c>
      <c r="J24" s="31">
        <f>I24</f>
        <v>6997.2</v>
      </c>
      <c r="K24" s="31">
        <f>[1]Input!$L$79*0.617</f>
        <v>31177.47023428532</v>
      </c>
      <c r="L24" s="31">
        <f>[1]Input!$R$79*0.617</f>
        <v>31616.463012162098</v>
      </c>
      <c r="M24" s="33">
        <f>[1]Input!$AB$79*0.617</f>
        <v>31920.82196177842</v>
      </c>
      <c r="O24" s="96"/>
    </row>
    <row r="25" spans="2:15" ht="14.25" customHeight="1">
      <c r="B25" s="72" t="s">
        <v>19</v>
      </c>
      <c r="C25" s="74" t="s">
        <v>17</v>
      </c>
      <c r="D25" s="22">
        <v>2010</v>
      </c>
      <c r="E25" s="23">
        <v>2012</v>
      </c>
      <c r="F25" s="23">
        <v>2014</v>
      </c>
      <c r="G25" s="8">
        <v>2020</v>
      </c>
      <c r="H25" s="9">
        <v>2030</v>
      </c>
      <c r="I25" s="22">
        <v>2010</v>
      </c>
      <c r="J25" s="23">
        <v>2012</v>
      </c>
      <c r="K25" s="23">
        <v>2014</v>
      </c>
      <c r="L25" s="23">
        <v>2020</v>
      </c>
      <c r="M25" s="25">
        <v>2030</v>
      </c>
      <c r="O25" s="97" t="s">
        <v>52</v>
      </c>
    </row>
    <row r="26" spans="2:15" ht="14.25" customHeight="1">
      <c r="B26" s="73"/>
      <c r="C26" s="75"/>
      <c r="D26" s="30">
        <f>[1]Input!$H$94</f>
        <v>75265.46063917104</v>
      </c>
      <c r="E26" s="31">
        <f>[1]Input!$J$94</f>
        <v>120892.61598609938</v>
      </c>
      <c r="F26" s="31">
        <f>[1]Input!$L$94</f>
        <v>122071.78714199661</v>
      </c>
      <c r="G26" s="31">
        <f>[1]Input!$R$94</f>
        <v>123991.32330927072</v>
      </c>
      <c r="H26" s="32">
        <f>[1]Input!$AB$94</f>
        <v>125124.43563522286</v>
      </c>
      <c r="I26" s="30">
        <f>[1]Input!$H$72</f>
        <v>75265.46063917104</v>
      </c>
      <c r="J26" s="31">
        <f>[1]Input!$J$72</f>
        <v>122614.26598609937</v>
      </c>
      <c r="K26" s="31">
        <f>[1]Input!$L$72</f>
        <v>65063.945715945098</v>
      </c>
      <c r="L26" s="31">
        <f>[1]Input!$R$72</f>
        <v>65938.88193296871</v>
      </c>
      <c r="M26" s="33">
        <f>[1]Input!$AB$72</f>
        <v>65855.344806567547</v>
      </c>
      <c r="O26" s="98"/>
    </row>
    <row r="27" spans="2:15">
      <c r="B27" s="71" t="s">
        <v>20</v>
      </c>
      <c r="C27" s="76" t="s">
        <v>21</v>
      </c>
      <c r="D27" s="22">
        <v>2011</v>
      </c>
      <c r="E27" s="23">
        <v>2012</v>
      </c>
      <c r="F27" s="23">
        <v>2013</v>
      </c>
      <c r="G27" s="23">
        <v>2020</v>
      </c>
      <c r="H27" s="24">
        <v>2030</v>
      </c>
      <c r="I27" s="22">
        <v>2011</v>
      </c>
      <c r="J27" s="23">
        <v>2012</v>
      </c>
      <c r="K27" s="23">
        <v>2013</v>
      </c>
      <c r="L27" s="23">
        <v>2020</v>
      </c>
      <c r="M27" s="25">
        <v>2030</v>
      </c>
      <c r="O27" s="97" t="s">
        <v>53</v>
      </c>
    </row>
    <row r="28" spans="2:15">
      <c r="B28" s="43" t="s">
        <v>22</v>
      </c>
      <c r="C28" s="77"/>
      <c r="D28" s="26">
        <f>[1]Input!$I$121</f>
        <v>224</v>
      </c>
      <c r="E28" s="27">
        <f>[1]Input!$J$121</f>
        <v>227.15380557118601</v>
      </c>
      <c r="F28" s="27">
        <f>[1]Input!$K$121</f>
        <v>228.95995779403401</v>
      </c>
      <c r="G28" s="27">
        <f>[1]Input!$R$121</f>
        <v>229.45995779403401</v>
      </c>
      <c r="H28" s="28">
        <f>[1]Input!$AB$121</f>
        <v>229.45995779403401</v>
      </c>
      <c r="I28" s="26">
        <f>[1]Input!$I$114</f>
        <v>224</v>
      </c>
      <c r="J28" s="27">
        <f>[1]Input!$J$114</f>
        <v>221.76465434307437</v>
      </c>
      <c r="K28" s="27">
        <f>[1]Input!$K$114</f>
        <v>240.34413563689304</v>
      </c>
      <c r="L28" s="27">
        <f>[1]Input!$R$114</f>
        <v>281.5749932057779</v>
      </c>
      <c r="M28" s="29">
        <f>[1]Input!$AB$114</f>
        <v>361.03426097216629</v>
      </c>
      <c r="O28" s="99"/>
    </row>
    <row r="29" spans="2:15">
      <c r="B29" s="44" t="s">
        <v>23</v>
      </c>
      <c r="C29" s="78"/>
      <c r="D29" s="30">
        <f>[1]Input!$I$122</f>
        <v>266.59438606537998</v>
      </c>
      <c r="E29" s="31">
        <f>[1]Input!$J$122</f>
        <v>269.59438606537998</v>
      </c>
      <c r="F29" s="31">
        <f>[1]Input!$K$122</f>
        <v>270.59438606537998</v>
      </c>
      <c r="G29" s="31">
        <f>[1]Input!$R$122</f>
        <v>271.59438606537998</v>
      </c>
      <c r="H29" s="32">
        <f>[1]Input!$AB$122</f>
        <v>271.59438606537998</v>
      </c>
      <c r="I29" s="30">
        <f>[1]Input!$I$117</f>
        <v>266.59438606537998</v>
      </c>
      <c r="J29" s="31">
        <f>[1]Input!$J$117</f>
        <v>329.42798571762762</v>
      </c>
      <c r="K29" s="31">
        <f>[1]Input!$K$117</f>
        <v>394.50079895674287</v>
      </c>
      <c r="L29" s="31">
        <f>[1]Input!$R$117</f>
        <v>394.50079895674287</v>
      </c>
      <c r="M29" s="33">
        <f>[1]Input!$AB$117</f>
        <v>394.50079895674287</v>
      </c>
      <c r="O29" s="98"/>
    </row>
    <row r="30" spans="2:15">
      <c r="B30" s="21" t="s">
        <v>24</v>
      </c>
      <c r="C30" s="76" t="s">
        <v>25</v>
      </c>
      <c r="D30" s="22">
        <v>2011</v>
      </c>
      <c r="E30" s="23">
        <v>2012</v>
      </c>
      <c r="F30" s="23">
        <v>2013</v>
      </c>
      <c r="G30" s="23">
        <v>2020</v>
      </c>
      <c r="H30" s="24">
        <v>2030</v>
      </c>
      <c r="I30" s="22">
        <v>2011</v>
      </c>
      <c r="J30" s="23">
        <v>2012</v>
      </c>
      <c r="K30" s="23">
        <v>2013</v>
      </c>
      <c r="L30" s="23">
        <v>2020</v>
      </c>
      <c r="M30" s="25">
        <v>2030</v>
      </c>
      <c r="O30" s="97" t="s">
        <v>54</v>
      </c>
    </row>
    <row r="31" spans="2:15">
      <c r="B31" s="11" t="s">
        <v>26</v>
      </c>
      <c r="C31" s="77"/>
      <c r="D31" s="26">
        <f>[1]Input!$I126</f>
        <v>40</v>
      </c>
      <c r="E31" s="27">
        <f>[1]Input!$J126</f>
        <v>40</v>
      </c>
      <c r="F31" s="27">
        <f>[1]Input!$K126</f>
        <v>40</v>
      </c>
      <c r="G31" s="27">
        <f>[1]Input!$R126</f>
        <v>40</v>
      </c>
      <c r="H31" s="28">
        <f>[1]Input!$AB126</f>
        <v>40</v>
      </c>
      <c r="I31" s="26">
        <f>[1]Input!$I126</f>
        <v>40</v>
      </c>
      <c r="J31" s="27">
        <f>[1]Input!$J126</f>
        <v>40</v>
      </c>
      <c r="K31" s="27">
        <f>[1]Input!$K126</f>
        <v>40</v>
      </c>
      <c r="L31" s="27">
        <f>[1]Input!$R126</f>
        <v>40</v>
      </c>
      <c r="M31" s="29">
        <f>[1]Input!$AB126</f>
        <v>40</v>
      </c>
      <c r="O31" s="99"/>
    </row>
    <row r="32" spans="2:15">
      <c r="B32" s="11" t="s">
        <v>27</v>
      </c>
      <c r="C32" s="77"/>
      <c r="D32" s="26">
        <f>[1]Input!$I127</f>
        <v>50</v>
      </c>
      <c r="E32" s="27">
        <f>[1]Input!$J127</f>
        <v>50</v>
      </c>
      <c r="F32" s="27">
        <f>[1]Input!$K127</f>
        <v>50</v>
      </c>
      <c r="G32" s="27">
        <f>[1]Input!$R127</f>
        <v>50</v>
      </c>
      <c r="H32" s="28">
        <f>[1]Input!$AB127</f>
        <v>50</v>
      </c>
      <c r="I32" s="26">
        <f>[1]Input!$I127</f>
        <v>50</v>
      </c>
      <c r="J32" s="27">
        <f>[1]Input!$J127</f>
        <v>50</v>
      </c>
      <c r="K32" s="27">
        <f>[1]Input!$K127</f>
        <v>50</v>
      </c>
      <c r="L32" s="27">
        <f>[1]Input!$R127</f>
        <v>50</v>
      </c>
      <c r="M32" s="29">
        <f>[1]Input!$AB127</f>
        <v>50</v>
      </c>
      <c r="O32" s="99"/>
    </row>
    <row r="33" spans="2:15">
      <c r="B33" s="11" t="s">
        <v>28</v>
      </c>
      <c r="C33" s="77"/>
      <c r="D33" s="26">
        <f>[1]Input!$I128</f>
        <v>160</v>
      </c>
      <c r="E33" s="27">
        <f>[1]Input!$J128</f>
        <v>160</v>
      </c>
      <c r="F33" s="27">
        <f>[1]Input!$K128</f>
        <v>160</v>
      </c>
      <c r="G33" s="27">
        <f>[1]Input!$R128</f>
        <v>160</v>
      </c>
      <c r="H33" s="28">
        <f>[1]Input!$AB128</f>
        <v>160</v>
      </c>
      <c r="I33" s="26">
        <f>[1]Input!$I128</f>
        <v>160</v>
      </c>
      <c r="J33" s="27">
        <f>[1]Input!$J128</f>
        <v>160</v>
      </c>
      <c r="K33" s="27">
        <f>[1]Input!$K128</f>
        <v>160</v>
      </c>
      <c r="L33" s="27">
        <f>[1]Input!$R128</f>
        <v>160</v>
      </c>
      <c r="M33" s="29">
        <f>[1]Input!$AB128</f>
        <v>160</v>
      </c>
      <c r="O33" s="99"/>
    </row>
    <row r="34" spans="2:15">
      <c r="B34" s="11" t="s">
        <v>29</v>
      </c>
      <c r="C34" s="77"/>
      <c r="D34" s="26">
        <f>[1]Input!$I129</f>
        <v>2</v>
      </c>
      <c r="E34" s="27">
        <f>[1]Input!$J129</f>
        <v>2</v>
      </c>
      <c r="F34" s="27">
        <f>[1]Input!$K129</f>
        <v>2</v>
      </c>
      <c r="G34" s="27">
        <f>[1]Input!$R129</f>
        <v>2</v>
      </c>
      <c r="H34" s="28">
        <f>[1]Input!$AB129</f>
        <v>2</v>
      </c>
      <c r="I34" s="26">
        <f>[1]Input!$I129</f>
        <v>2</v>
      </c>
      <c r="J34" s="27">
        <f>[1]Input!$J129</f>
        <v>2</v>
      </c>
      <c r="K34" s="27">
        <f>[1]Input!$K129</f>
        <v>2</v>
      </c>
      <c r="L34" s="27">
        <f>[1]Input!$R129</f>
        <v>2</v>
      </c>
      <c r="M34" s="29">
        <f>[1]Input!$AB129</f>
        <v>2</v>
      </c>
      <c r="O34" s="99"/>
    </row>
    <row r="35" spans="2:15">
      <c r="B35" s="17" t="s">
        <v>30</v>
      </c>
      <c r="C35" s="78"/>
      <c r="D35" s="45">
        <f>[1]Input!$I130</f>
        <v>3.5</v>
      </c>
      <c r="E35" s="46">
        <f>[1]Input!$J130</f>
        <v>3.5</v>
      </c>
      <c r="F35" s="47">
        <f>[1]Input!$K130</f>
        <v>3.5</v>
      </c>
      <c r="G35" s="47">
        <f>[1]Input!$R130</f>
        <v>3.5</v>
      </c>
      <c r="H35" s="48">
        <f>[1]Input!$AB130</f>
        <v>3.5</v>
      </c>
      <c r="I35" s="45">
        <f>[1]Input!$I130</f>
        <v>3.5</v>
      </c>
      <c r="J35" s="46">
        <f>[1]Input!$J130</f>
        <v>3.5</v>
      </c>
      <c r="K35" s="47">
        <f>[1]Input!$K130</f>
        <v>3.5</v>
      </c>
      <c r="L35" s="47">
        <f>[1]Input!$R130</f>
        <v>3.5</v>
      </c>
      <c r="M35" s="49">
        <f>[1]Input!$AB130</f>
        <v>3.5</v>
      </c>
      <c r="O35" s="98"/>
    </row>
    <row r="36" spans="2:15" ht="17.25" customHeight="1">
      <c r="B36" s="72" t="s">
        <v>31</v>
      </c>
      <c r="C36" s="74" t="s">
        <v>25</v>
      </c>
      <c r="D36" s="22">
        <v>2010</v>
      </c>
      <c r="E36" s="23">
        <v>2011</v>
      </c>
      <c r="F36" s="23">
        <v>2013</v>
      </c>
      <c r="G36" s="23">
        <v>2020</v>
      </c>
      <c r="H36" s="24">
        <v>2030</v>
      </c>
      <c r="I36" s="22">
        <v>2010</v>
      </c>
      <c r="J36" s="23">
        <v>2011</v>
      </c>
      <c r="K36" s="23">
        <v>2013</v>
      </c>
      <c r="L36" s="23">
        <v>2020</v>
      </c>
      <c r="M36" s="25">
        <v>2030</v>
      </c>
      <c r="O36" s="97" t="s">
        <v>55</v>
      </c>
    </row>
    <row r="37" spans="2:15">
      <c r="B37" s="73"/>
      <c r="C37" s="75"/>
      <c r="D37" s="30">
        <f>[1]Input!$H$280</f>
        <v>25</v>
      </c>
      <c r="E37" s="31">
        <f>[1]Input!$I$280</f>
        <v>26</v>
      </c>
      <c r="F37" s="31">
        <f>[1]Input!$K$280</f>
        <v>28</v>
      </c>
      <c r="G37" s="31">
        <f>[1]Input!$R$280</f>
        <v>35</v>
      </c>
      <c r="H37" s="32">
        <f>[1]Input!$AB$280</f>
        <v>45</v>
      </c>
      <c r="I37" s="30">
        <f>[1]Input!$H$280</f>
        <v>25</v>
      </c>
      <c r="J37" s="31">
        <f>[1]Input!$I$280</f>
        <v>26</v>
      </c>
      <c r="K37" s="31">
        <f>[1]Input!$K$280</f>
        <v>28</v>
      </c>
      <c r="L37" s="31">
        <f>[1]Input!$R$280</f>
        <v>35</v>
      </c>
      <c r="M37" s="33">
        <f>[1]Input!$AB$280</f>
        <v>45</v>
      </c>
      <c r="O37" s="98"/>
    </row>
    <row r="38" spans="2:15">
      <c r="B38" s="21" t="s">
        <v>32</v>
      </c>
      <c r="C38" s="76" t="s">
        <v>33</v>
      </c>
      <c r="D38" s="22">
        <v>2010</v>
      </c>
      <c r="E38" s="23">
        <v>2011</v>
      </c>
      <c r="F38" s="23">
        <v>2012</v>
      </c>
      <c r="G38" s="23">
        <v>2013</v>
      </c>
      <c r="H38" s="24">
        <v>2014</v>
      </c>
      <c r="I38" s="23">
        <v>2010</v>
      </c>
      <c r="J38" s="23">
        <v>2011</v>
      </c>
      <c r="K38" s="23">
        <v>2012</v>
      </c>
      <c r="L38" s="23">
        <v>2013</v>
      </c>
      <c r="M38" s="25">
        <v>2014</v>
      </c>
      <c r="O38" s="97" t="s">
        <v>56</v>
      </c>
    </row>
    <row r="39" spans="2:15" ht="12.75" customHeight="1">
      <c r="B39" s="50" t="str">
        <f>[1]Investments!D177</f>
        <v>Civil Works</v>
      </c>
      <c r="C39" s="77"/>
      <c r="D39" s="51">
        <v>0</v>
      </c>
      <c r="E39" s="51">
        <v>0</v>
      </c>
      <c r="F39" s="51">
        <v>0</v>
      </c>
      <c r="G39" s="51">
        <v>0</v>
      </c>
      <c r="H39" s="51">
        <v>0</v>
      </c>
      <c r="I39" s="26">
        <f>[1]Investments!H177</f>
        <v>0</v>
      </c>
      <c r="J39" s="27">
        <f>[1]Investments!I177</f>
        <v>0</v>
      </c>
      <c r="K39" s="27">
        <f>[1]Investments!J177</f>
        <v>10319355.644736918</v>
      </c>
      <c r="L39" s="27">
        <f>[1]Investments!K177</f>
        <v>4531080.5839039451</v>
      </c>
      <c r="M39" s="29">
        <f>[1]Investments!L177</f>
        <v>0</v>
      </c>
      <c r="O39" s="99"/>
    </row>
    <row r="40" spans="2:15" ht="12.75" customHeight="1">
      <c r="B40" s="50" t="str">
        <f>[1]Investments!D178</f>
        <v>Fixed Equipment</v>
      </c>
      <c r="C40" s="77"/>
      <c r="D40" s="51">
        <v>0</v>
      </c>
      <c r="E40" s="51">
        <v>0</v>
      </c>
      <c r="F40" s="51">
        <v>0</v>
      </c>
      <c r="G40" s="51">
        <v>0</v>
      </c>
      <c r="H40" s="51">
        <v>0</v>
      </c>
      <c r="I40" s="26">
        <f>[1]Investments!H178</f>
        <v>0</v>
      </c>
      <c r="J40" s="27">
        <f>[1]Investments!I178</f>
        <v>0</v>
      </c>
      <c r="K40" s="27">
        <f>[1]Investments!J178</f>
        <v>6158580.7071101656</v>
      </c>
      <c r="L40" s="27">
        <f>[1]Investments!K178</f>
        <v>1758343.8642230954</v>
      </c>
      <c r="M40" s="29">
        <f>[1]Investments!L178</f>
        <v>0</v>
      </c>
      <c r="O40" s="99"/>
    </row>
    <row r="41" spans="2:15" ht="12.75" customHeight="1">
      <c r="B41" s="50" t="str">
        <f>[1]Investments!D179</f>
        <v>Mobile Equipment</v>
      </c>
      <c r="C41" s="77"/>
      <c r="D41" s="51">
        <v>0</v>
      </c>
      <c r="E41" s="51">
        <v>0</v>
      </c>
      <c r="F41" s="51">
        <v>0</v>
      </c>
      <c r="G41" s="51">
        <v>0</v>
      </c>
      <c r="H41" s="51">
        <v>0</v>
      </c>
      <c r="I41" s="26">
        <f>[1]Investments!H179</f>
        <v>0</v>
      </c>
      <c r="J41" s="27">
        <f>[1]Investments!I179</f>
        <v>0</v>
      </c>
      <c r="K41" s="27">
        <f>[1]Investments!J179</f>
        <v>1926706.4616745522</v>
      </c>
      <c r="L41" s="27">
        <f>[1]Investments!K179</f>
        <v>0</v>
      </c>
      <c r="M41" s="29">
        <f>[1]Investments!L179</f>
        <v>0</v>
      </c>
      <c r="O41" s="99"/>
    </row>
    <row r="42" spans="2:15" ht="12.75" customHeight="1">
      <c r="B42" s="50" t="str">
        <f>[1]Investments!D180</f>
        <v>Bins/Container</v>
      </c>
      <c r="C42" s="77"/>
      <c r="D42" s="51">
        <v>0</v>
      </c>
      <c r="E42" s="51">
        <v>0</v>
      </c>
      <c r="F42" s="51">
        <v>0</v>
      </c>
      <c r="G42" s="51">
        <v>0</v>
      </c>
      <c r="H42" s="51">
        <v>0</v>
      </c>
      <c r="I42" s="26">
        <f>[1]Investments!H180</f>
        <v>0</v>
      </c>
      <c r="J42" s="27">
        <f>[1]Investments!I180</f>
        <v>0</v>
      </c>
      <c r="K42" s="27">
        <f>[1]Investments!J180</f>
        <v>2937090.1214087578</v>
      </c>
      <c r="L42" s="27">
        <f>[1]Investments!K180</f>
        <v>0</v>
      </c>
      <c r="M42" s="29">
        <f>[1]Investments!L180</f>
        <v>0</v>
      </c>
      <c r="O42" s="99"/>
    </row>
    <row r="43" spans="2:15" ht="12.75" customHeight="1">
      <c r="B43" s="50" t="str">
        <f>[1]Investments!D182</f>
        <v>TA &amp; FD</v>
      </c>
      <c r="C43" s="77"/>
      <c r="D43" s="51">
        <v>0</v>
      </c>
      <c r="E43" s="51">
        <v>0</v>
      </c>
      <c r="F43" s="51">
        <v>0</v>
      </c>
      <c r="G43" s="51">
        <v>0</v>
      </c>
      <c r="H43" s="51">
        <v>0</v>
      </c>
      <c r="I43" s="26">
        <f>[1]Investments!H182</f>
        <v>0</v>
      </c>
      <c r="J43" s="27">
        <f>[1]Investments!I182</f>
        <v>0</v>
      </c>
      <c r="K43" s="27">
        <f>[1]Investments!J182</f>
        <v>2336813.5142291342</v>
      </c>
      <c r="L43" s="27">
        <f>[1]Investments!K182</f>
        <v>454088.65657852631</v>
      </c>
      <c r="M43" s="29">
        <f>[1]Investments!L182</f>
        <v>0</v>
      </c>
      <c r="O43" s="99"/>
    </row>
    <row r="44" spans="2:15">
      <c r="B44" s="52" t="str">
        <f>[1]Investments!D184</f>
        <v>Miscellaneous non-eligible expenses</v>
      </c>
      <c r="C44" s="78"/>
      <c r="D44" s="53">
        <v>0</v>
      </c>
      <c r="E44" s="54">
        <v>0</v>
      </c>
      <c r="F44" s="54">
        <v>0</v>
      </c>
      <c r="G44" s="54">
        <v>0</v>
      </c>
      <c r="H44" s="54">
        <v>0</v>
      </c>
      <c r="I44" s="30">
        <f>[1]Investments!H184</f>
        <v>0</v>
      </c>
      <c r="J44" s="31">
        <f>[1]Investments!I184</f>
        <v>0</v>
      </c>
      <c r="K44" s="31">
        <f>[1]Investments!J184</f>
        <v>0</v>
      </c>
      <c r="L44" s="31">
        <f>[1]Investments!K184</f>
        <v>0</v>
      </c>
      <c r="M44" s="33">
        <f>[1]Investments!L184</f>
        <v>0</v>
      </c>
      <c r="O44" s="98"/>
    </row>
    <row r="45" spans="2:15">
      <c r="B45" s="55" t="s">
        <v>34</v>
      </c>
      <c r="C45" s="79" t="s">
        <v>33</v>
      </c>
      <c r="D45" s="22">
        <v>2012</v>
      </c>
      <c r="E45" s="56">
        <v>2013</v>
      </c>
      <c r="F45" s="56">
        <v>2014</v>
      </c>
      <c r="G45" s="56">
        <v>2020</v>
      </c>
      <c r="H45" s="57">
        <v>2030</v>
      </c>
      <c r="I45" s="22">
        <v>2012</v>
      </c>
      <c r="J45" s="56">
        <v>2013</v>
      </c>
      <c r="K45" s="56">
        <v>2014</v>
      </c>
      <c r="L45" s="56">
        <v>2020</v>
      </c>
      <c r="M45" s="58">
        <v>2030</v>
      </c>
      <c r="O45" s="97" t="s">
        <v>57</v>
      </c>
    </row>
    <row r="46" spans="2:15">
      <c r="B46" s="59" t="s">
        <v>35</v>
      </c>
      <c r="C46" s="80"/>
      <c r="D46" s="60">
        <f>-'[1]Without project'!J40/[1]!exchange_rate/[1]Input!J$28*1000</f>
        <v>4289886.9874471184</v>
      </c>
      <c r="E46" s="60">
        <f>-'[1]Without project'!K40/[1]!exchange_rate/[1]Input!K$28*1000</f>
        <v>4304362.4566321997</v>
      </c>
      <c r="F46" s="60">
        <f>-'[1]Without project'!L40/[1]!exchange_rate/[1]Input!L$28*1000</f>
        <v>4318815.0155561278</v>
      </c>
      <c r="G46" s="60">
        <f>-'[1]Without project'!R40/[1]!exchange_rate/[1]Input!R$28*1000</f>
        <v>4381887.3392319418</v>
      </c>
      <c r="H46" s="61">
        <f>-'[1]Without project'!AB40/[1]!exchange_rate/[1]Input!AB$28*1000</f>
        <v>4422767.5387363061</v>
      </c>
      <c r="I46" s="62">
        <f>'[1]Operating costs'!J25</f>
        <v>4460568.9368792577</v>
      </c>
      <c r="J46" s="62">
        <f>'[1]Operating costs'!K25</f>
        <v>4966543.4174972037</v>
      </c>
      <c r="K46" s="62">
        <f>'[1]Operating costs'!L25</f>
        <v>5058800.3532054229</v>
      </c>
      <c r="L46" s="62">
        <f>'[1]Operating costs'!R25</f>
        <v>5632886.8359509725</v>
      </c>
      <c r="M46" s="63">
        <f>'[1]Operating costs'!AB25</f>
        <v>6659982.8643102068</v>
      </c>
      <c r="O46" s="99"/>
    </row>
    <row r="47" spans="2:15">
      <c r="B47" s="59" t="s">
        <v>36</v>
      </c>
      <c r="C47" s="80"/>
      <c r="D47" s="51">
        <v>0</v>
      </c>
      <c r="E47" s="51">
        <v>0</v>
      </c>
      <c r="F47" s="51">
        <v>0</v>
      </c>
      <c r="G47" s="51">
        <v>0</v>
      </c>
      <c r="H47" s="64">
        <v>0</v>
      </c>
      <c r="I47" s="62">
        <f>'[1]Operating costs'!J38</f>
        <v>27046.449132438771</v>
      </c>
      <c r="J47" s="62">
        <f>'[1]Operating costs'!K38</f>
        <v>1355315.6093847803</v>
      </c>
      <c r="K47" s="62">
        <f>'[1]Operating costs'!L38</f>
        <v>1371484.4378137654</v>
      </c>
      <c r="L47" s="62">
        <f>'[1]Operating costs'!R38</f>
        <v>1479040.0814046543</v>
      </c>
      <c r="M47" s="63">
        <f>'[1]Operating costs'!AB38</f>
        <v>1680413.1981203915</v>
      </c>
      <c r="O47" s="99"/>
    </row>
    <row r="48" spans="2:15">
      <c r="B48" s="59" t="s">
        <v>37</v>
      </c>
      <c r="C48" s="80"/>
      <c r="D48" s="51">
        <v>0</v>
      </c>
      <c r="E48" s="51">
        <v>0</v>
      </c>
      <c r="F48" s="51">
        <v>0</v>
      </c>
      <c r="G48" s="51">
        <v>0</v>
      </c>
      <c r="H48" s="64">
        <v>0</v>
      </c>
      <c r="I48" s="62">
        <f>'[1]Operating costs'!J48</f>
        <v>322991.46879999997</v>
      </c>
      <c r="J48" s="62">
        <f>'[1]Operating costs'!K48</f>
        <v>324513.05286399997</v>
      </c>
      <c r="K48" s="62">
        <f>'[1]Operating costs'!L48</f>
        <v>326061.62693103997</v>
      </c>
      <c r="L48" s="62">
        <f>'[1]Operating costs'!R48</f>
        <v>335900.60224020277</v>
      </c>
      <c r="M48" s="63">
        <f>'[1]Operating costs'!AB48</f>
        <v>354148.28010428557</v>
      </c>
      <c r="O48" s="99"/>
    </row>
    <row r="49" spans="2:15">
      <c r="B49" s="59" t="s">
        <v>38</v>
      </c>
      <c r="C49" s="80"/>
      <c r="D49" s="60">
        <f>-'[1]Without project'!J45/[1]!exchange_rate/[1]Input!J$28*1000</f>
        <v>2614610.8168153991</v>
      </c>
      <c r="E49" s="60">
        <f>-'[1]Without project'!K45/[1]!exchange_rate/[1]Input!K$28*1000</f>
        <v>2623433.3611902371</v>
      </c>
      <c r="F49" s="60">
        <f>-'[1]Without project'!L45/[1]!exchange_rate/[1]Input!L$28*1000</f>
        <v>2632241.9421630548</v>
      </c>
      <c r="G49" s="60">
        <f>-'[1]Without project'!R45/[1]!exchange_rate/[1]Input!R$28*1000</f>
        <v>2670683.4163107462</v>
      </c>
      <c r="H49" s="61">
        <f>-'[1]Without project'!AB45/[1]!exchange_rate/[1]Input!AB$28*1000</f>
        <v>2695599.1803228161</v>
      </c>
      <c r="I49" s="62">
        <f>'[1]Operating costs'!J61</f>
        <v>2463241.9824277097</v>
      </c>
      <c r="J49" s="62">
        <f>'[1]Operating costs'!K61</f>
        <v>2332988.0771699473</v>
      </c>
      <c r="K49" s="62">
        <f>'[1]Operating costs'!L61</f>
        <v>2349961.4006639956</v>
      </c>
      <c r="L49" s="62">
        <f>'[1]Operating costs'!R61</f>
        <v>2521064.234104021</v>
      </c>
      <c r="M49" s="63">
        <f>'[1]Operating costs'!AB61</f>
        <v>2613066.0594989127</v>
      </c>
      <c r="O49" s="99"/>
    </row>
    <row r="50" spans="2:15">
      <c r="B50" s="59" t="s">
        <v>39</v>
      </c>
      <c r="C50" s="80"/>
      <c r="D50" s="51">
        <v>0</v>
      </c>
      <c r="E50" s="51">
        <v>0</v>
      </c>
      <c r="F50" s="51">
        <v>0</v>
      </c>
      <c r="G50" s="51">
        <v>0</v>
      </c>
      <c r="H50" s="64">
        <v>0</v>
      </c>
      <c r="I50" s="62">
        <f>'[1]Operating costs'!J70</f>
        <v>70544.88</v>
      </c>
      <c r="J50" s="62">
        <f>'[1]Operating costs'!K70</f>
        <v>782813.72344886255</v>
      </c>
      <c r="K50" s="62">
        <f>'[1]Operating costs'!L70</f>
        <v>791002.15053418837</v>
      </c>
      <c r="L50" s="62">
        <f>'[1]Operating costs'!R70</f>
        <v>819640.24987501511</v>
      </c>
      <c r="M50" s="63">
        <f>'[1]Operating costs'!AB70</f>
        <v>865942.53288315574</v>
      </c>
      <c r="O50" s="99"/>
    </row>
    <row r="51" spans="2:15" ht="15.75" thickBot="1">
      <c r="B51" s="65" t="s">
        <v>40</v>
      </c>
      <c r="C51" s="81"/>
      <c r="D51" s="66">
        <v>0</v>
      </c>
      <c r="E51" s="66">
        <v>0</v>
      </c>
      <c r="F51" s="66">
        <v>0</v>
      </c>
      <c r="G51" s="66"/>
      <c r="H51" s="67">
        <v>0</v>
      </c>
      <c r="I51" s="68">
        <f>'[1]Operating costs'!J83</f>
        <v>0</v>
      </c>
      <c r="J51" s="68">
        <f>'[1]Operating costs'!K83</f>
        <v>0</v>
      </c>
      <c r="K51" s="68">
        <f>'[1]Operating costs'!L83</f>
        <v>10358.493189999999</v>
      </c>
      <c r="L51" s="68">
        <f>'[1]Operating costs'!R83</f>
        <v>10972.814825187486</v>
      </c>
      <c r="M51" s="69">
        <f>'[1]Operating costs'!AB83</f>
        <v>12112.155351166683</v>
      </c>
      <c r="O51" s="100"/>
    </row>
    <row r="54" spans="2:15">
      <c r="B54" s="2" t="s">
        <v>41</v>
      </c>
    </row>
    <row r="55" spans="2:15">
      <c r="B55" s="70" t="s">
        <v>42</v>
      </c>
    </row>
  </sheetData>
  <mergeCells count="30">
    <mergeCell ref="O36:O37"/>
    <mergeCell ref="O38:O44"/>
    <mergeCell ref="O45:O51"/>
    <mergeCell ref="O21:O22"/>
    <mergeCell ref="O23:O24"/>
    <mergeCell ref="O25:O26"/>
    <mergeCell ref="O27:O29"/>
    <mergeCell ref="O30:O35"/>
    <mergeCell ref="C12:C14"/>
    <mergeCell ref="O8:O11"/>
    <mergeCell ref="O12:O14"/>
    <mergeCell ref="O15:O17"/>
    <mergeCell ref="O18:O20"/>
    <mergeCell ref="B3:M3"/>
    <mergeCell ref="B4:M5"/>
    <mergeCell ref="D7:H7"/>
    <mergeCell ref="I7:M7"/>
    <mergeCell ref="C8:C11"/>
    <mergeCell ref="B36:B37"/>
    <mergeCell ref="C36:C37"/>
    <mergeCell ref="C38:C44"/>
    <mergeCell ref="C45:C51"/>
    <mergeCell ref="C15:C17"/>
    <mergeCell ref="C18:C20"/>
    <mergeCell ref="C21:C22"/>
    <mergeCell ref="C23:C24"/>
    <mergeCell ref="C27:C29"/>
    <mergeCell ref="C30:C35"/>
    <mergeCell ref="B25:B26"/>
    <mergeCell ref="C25:C26"/>
  </mergeCells>
  <pageMargins left="0.7" right="0.7" top="0.75" bottom="0.75" header="0.3" footer="0.3"/>
  <pageSetup paperSize="9" scale="49" orientation="landscape" r:id="rId1"/>
  <rowBreaks count="1" manualBreakCount="1">
    <brk id="55"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Sheet3</vt:lpstr>
      <vt:lpstr>Sheet2!Print_Area</vt:lpstr>
    </vt:vector>
  </TitlesOfParts>
  <Company>epem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a.mentzis</dc:creator>
  <cp:lastModifiedBy>a.mentzis</cp:lastModifiedBy>
  <cp:lastPrinted>2011-06-06T14:56:49Z</cp:lastPrinted>
  <dcterms:created xsi:type="dcterms:W3CDTF">2011-05-20T14:10:12Z</dcterms:created>
  <dcterms:modified xsi:type="dcterms:W3CDTF">2011-09-29T13:50:19Z</dcterms:modified>
</cp:coreProperties>
</file>